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doll\Desktop\Montana\"/>
    </mc:Choice>
  </mc:AlternateContent>
  <bookViews>
    <workbookView xWindow="0" yWindow="0" windowWidth="23040" windowHeight="9684" tabRatio="770"/>
  </bookViews>
  <sheets>
    <sheet name="Revision History " sheetId="15" r:id="rId1"/>
    <sheet name="Attachment H - Instructions" sheetId="6" r:id="rId2"/>
    <sheet name="Sch A Core - FTEs by Phase(1)" sheetId="1" r:id="rId3"/>
    <sheet name="Sch A Core - FTEs by Phase(2)" sheetId="16" r:id="rId4"/>
    <sheet name="Sch A Core - FTEs by Phase(3)" sheetId="24" r:id="rId5"/>
    <sheet name="Sch A Core - FTEs by Phase(4)" sheetId="26" r:id="rId6"/>
    <sheet name="Sch B Core Ttl Hrs by Phase(1) " sheetId="4" r:id="rId7"/>
    <sheet name="Sch B Core Ttl Hrs by Phase(2)" sheetId="17" r:id="rId8"/>
    <sheet name="Sch B Core Ttl Hrs by Phase(3) " sheetId="25" r:id="rId9"/>
    <sheet name="Sch B Core Ttl Hrs by Phase (4)" sheetId="27" r:id="rId10"/>
    <sheet name="Sch A Opt A - FTEs by Phase(1)" sheetId="7" r:id="rId11"/>
    <sheet name="Sch A Opt A - FTEs by Phase(2)" sheetId="18" r:id="rId12"/>
    <sheet name="Sch B Opt A-Total Hrs by Ph(1)" sheetId="8" r:id="rId13"/>
    <sheet name="Sch B Opt A-Total Hrs by Ph(2)" sheetId="19" r:id="rId14"/>
    <sheet name="Sch A Opt B - FTEs by Phase(1)" sheetId="9" r:id="rId15"/>
    <sheet name="Sch A Opt B - FTEs by Phase(2)" sheetId="20" r:id="rId16"/>
    <sheet name="Sch B Opt B-Ttl Hrs by Phase(1)" sheetId="10" r:id="rId17"/>
    <sheet name="Sch B Opt B-Ttl Hrs by Ph(2)" sheetId="21" r:id="rId18"/>
    <sheet name="Sch A Opt C - FTEs by Phase(1)" sheetId="11" r:id="rId19"/>
    <sheet name="Sch A Opt C - FTEs by Phase(2)" sheetId="22" r:id="rId20"/>
    <sheet name="Sch B Opt C-Ttl Hrs by Phase(1)" sheetId="12" r:id="rId21"/>
    <sheet name="Sch B Opt C-Ttl Hrs by Ph(2)" sheetId="23" r:id="rId22"/>
    <sheet name="Sch A Opt D - FTEs by Phase" sheetId="13" r:id="rId23"/>
    <sheet name="Sch B Opt D Total Hrs by Phase" sheetId="14" r:id="rId24"/>
  </sheets>
  <externalReferences>
    <externalReference r:id="rId25"/>
    <externalReference r:id="rId26"/>
    <externalReference r:id="rId27"/>
  </externalReferences>
  <definedNames>
    <definedName name="_xlnm._FilterDatabase" localSheetId="2" hidden="1">'Sch A Core - FTEs by Phase(1)'!$B$1:$B$91</definedName>
    <definedName name="_xlnm._FilterDatabase" localSheetId="3" hidden="1">'Sch A Core - FTEs by Phase(2)'!$B$1:$B$91</definedName>
    <definedName name="_xlnm._FilterDatabase" localSheetId="10" hidden="1">'Sch A Opt A - FTEs by Phase(1)'!$B$1:$B$65</definedName>
    <definedName name="_xlnm._FilterDatabase" localSheetId="11" hidden="1">'Sch A Opt A - FTEs by Phase(2)'!$B$1:$B$65</definedName>
    <definedName name="_xlnm._FilterDatabase" localSheetId="14" hidden="1">'Sch A Opt B - FTEs by Phase(1)'!$B$1:$B$70</definedName>
    <definedName name="_xlnm._FilterDatabase" localSheetId="15" hidden="1">'Sch A Opt B - FTEs by Phase(2)'!$B$1:$B$70</definedName>
    <definedName name="_xlnm._FilterDatabase" localSheetId="18" hidden="1">'Sch A Opt C - FTEs by Phase(1)'!$B$1:$B$68</definedName>
    <definedName name="_xlnm._FilterDatabase" localSheetId="19" hidden="1">'Sch A Opt C - FTEs by Phase(2)'!$B$1:$B$68</definedName>
    <definedName name="_xlnm._FilterDatabase" localSheetId="6" hidden="1">'Sch B Core Ttl Hrs by Phase(1) '!$B$1:$B$92</definedName>
    <definedName name="_xlnm._FilterDatabase" localSheetId="7" hidden="1">'Sch B Core Ttl Hrs by Phase(2)'!$B$1:$B$92</definedName>
    <definedName name="_xlnm._FilterDatabase" localSheetId="12" hidden="1">'Sch B Opt A-Total Hrs by Ph(1)'!$B$1:$B$58</definedName>
    <definedName name="_xlnm._FilterDatabase" localSheetId="13" hidden="1">'Sch B Opt A-Total Hrs by Ph(2)'!$B$1:$B$58</definedName>
    <definedName name="_xlnm._FilterDatabase" localSheetId="17" hidden="1">'Sch B Opt B-Ttl Hrs by Ph(2)'!$B$1:$B$80</definedName>
    <definedName name="_xlnm._FilterDatabase" localSheetId="16" hidden="1">'Sch B Opt B-Ttl Hrs by Phase(1)'!$B$1:$B$80</definedName>
    <definedName name="_xlnm._FilterDatabase" localSheetId="21" hidden="1">'Sch B Opt C-Ttl Hrs by Ph(2)'!$B$1:$B$58</definedName>
    <definedName name="_xlnm._FilterDatabase" localSheetId="20" hidden="1">'Sch B Opt C-Ttl Hrs by Phase(1)'!$B$1:$B$58</definedName>
    <definedName name="BooleanRange" localSheetId="4">#REF!</definedName>
    <definedName name="BooleanRange" localSheetId="5">#REF!</definedName>
    <definedName name="BooleanRange" localSheetId="9">#REF!</definedName>
    <definedName name="BooleanRange" localSheetId="8">#REF!</definedName>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Phase(1)'!$2:$4</definedName>
    <definedName name="_xlnm.Print_Titles" localSheetId="3">'Sch A Core - FTEs by Phase(2)'!$2:$4</definedName>
    <definedName name="_xlnm.Print_Titles" localSheetId="4">'Sch A Core - FTEs by Phase(3)'!$2:$4</definedName>
    <definedName name="_xlnm.Print_Titles" localSheetId="5">'Sch A Core - FTEs by Phase(4)'!$2:$4</definedName>
    <definedName name="_xlnm.Print_Titles" localSheetId="10">'Sch A Opt A - FTEs by Phase(1)'!$2:$4</definedName>
    <definedName name="_xlnm.Print_Titles" localSheetId="11">'Sch A Opt A - FTEs by Phase(2)'!$2:$4</definedName>
    <definedName name="_xlnm.Print_Titles" localSheetId="14">'Sch A Opt B - FTEs by Phase(1)'!$2:$4</definedName>
    <definedName name="_xlnm.Print_Titles" localSheetId="15">'Sch A Opt B - FTEs by Phase(2)'!$2:$4</definedName>
    <definedName name="_xlnm.Print_Titles" localSheetId="18">'Sch A Opt C - FTEs by Phase(1)'!$2:$4</definedName>
    <definedName name="_xlnm.Print_Titles" localSheetId="19">'Sch A Opt C - FTEs by Phase(2)'!$2:$4</definedName>
    <definedName name="_xlnm.Print_Titles" localSheetId="22">'Sch A Opt D - FTEs by Phase'!$2:$4</definedName>
    <definedName name="_xlnm.Print_Titles" localSheetId="9">'Sch B Core Ttl Hrs by Phase (4)'!$2:$4</definedName>
    <definedName name="_xlnm.Print_Titles" localSheetId="6">'Sch B Core Ttl Hrs by Phase(1) '!$2:$4</definedName>
    <definedName name="_xlnm.Print_Titles" localSheetId="7">'Sch B Core Ttl Hrs by Phase(2)'!$2:$4</definedName>
    <definedName name="_xlnm.Print_Titles" localSheetId="8">'Sch B Core Ttl Hrs by Phase(3) '!$2:$4</definedName>
    <definedName name="_xlnm.Print_Titles" localSheetId="12">'Sch B Opt A-Total Hrs by Ph(1)'!$2:$4</definedName>
    <definedName name="_xlnm.Print_Titles" localSheetId="13">'Sch B Opt A-Total Hrs by Ph(2)'!$2:$4</definedName>
    <definedName name="_xlnm.Print_Titles" localSheetId="17">'Sch B Opt B-Ttl Hrs by Ph(2)'!$2:$4</definedName>
    <definedName name="_xlnm.Print_Titles" localSheetId="16">'Sch B Opt B-Ttl Hrs by Phase(1)'!$2:$4</definedName>
    <definedName name="_xlnm.Print_Titles" localSheetId="21">'Sch B Opt C-Ttl Hrs by Ph(2)'!$2:$4</definedName>
    <definedName name="_xlnm.Print_Titles" localSheetId="20">'Sch B Opt C-Ttl Hrs by Phase(1)'!$2:$4</definedName>
    <definedName name="_xlnm.Print_Titles" localSheetId="23">'Sch B Opt D Total Hrs by Phase'!$2:$4</definedName>
  </definedNames>
  <calcPr calcId="152511"/>
</workbook>
</file>

<file path=xl/calcChain.xml><?xml version="1.0" encoding="utf-8"?>
<calcChain xmlns="http://schemas.openxmlformats.org/spreadsheetml/2006/main">
  <c r="G61" i="27" l="1"/>
  <c r="F61" i="27"/>
  <c r="E61" i="27"/>
  <c r="D61" i="27"/>
  <c r="C61" i="27"/>
  <c r="B61" i="27"/>
  <c r="F48" i="26"/>
  <c r="E48" i="26"/>
  <c r="D48" i="26"/>
  <c r="C48" i="26"/>
  <c r="B48" i="26"/>
  <c r="F47" i="26"/>
  <c r="E47" i="26"/>
  <c r="D47" i="26"/>
  <c r="C47" i="26"/>
  <c r="B47" i="26"/>
  <c r="G43" i="26"/>
  <c r="G38" i="26"/>
  <c r="G21" i="26"/>
  <c r="G7" i="26"/>
  <c r="G48" i="26" s="1"/>
  <c r="G5" i="26"/>
  <c r="F61" i="25" l="1"/>
  <c r="E61" i="25"/>
  <c r="D61" i="25"/>
  <c r="C61" i="25"/>
  <c r="B61" i="25"/>
  <c r="G38" i="25"/>
  <c r="G28" i="25"/>
  <c r="G18" i="25"/>
  <c r="G17" i="25"/>
  <c r="G61" i="25" s="1"/>
  <c r="F48" i="24"/>
  <c r="E48" i="24"/>
  <c r="D48" i="24"/>
  <c r="C48" i="24"/>
  <c r="B48" i="24"/>
  <c r="F47" i="24"/>
  <c r="E47" i="24"/>
  <c r="D47" i="24"/>
  <c r="C47" i="24"/>
  <c r="B47" i="24"/>
  <c r="G38" i="24"/>
  <c r="G28" i="24"/>
  <c r="G18" i="24"/>
  <c r="G17" i="24"/>
  <c r="G48" i="24" s="1"/>
  <c r="G55" i="23" l="1"/>
  <c r="F55" i="23"/>
  <c r="E55" i="23"/>
  <c r="D55" i="23"/>
  <c r="C55" i="23"/>
  <c r="B55" i="23"/>
  <c r="G54" i="22"/>
  <c r="F54" i="22"/>
  <c r="E54" i="22"/>
  <c r="D54" i="22"/>
  <c r="C54" i="22"/>
  <c r="B54" i="22"/>
  <c r="F53" i="22"/>
  <c r="E53" i="22"/>
  <c r="D53" i="22"/>
  <c r="C53" i="22"/>
  <c r="B53" i="22"/>
  <c r="G67" i="21"/>
  <c r="F67" i="21"/>
  <c r="E67" i="21"/>
  <c r="D67" i="21"/>
  <c r="C67" i="21"/>
  <c r="B67" i="21"/>
  <c r="G67" i="20"/>
  <c r="F67" i="20"/>
  <c r="E67" i="20"/>
  <c r="D67" i="20"/>
  <c r="C67" i="20"/>
  <c r="B67" i="20"/>
  <c r="F66" i="20"/>
  <c r="E66" i="20"/>
  <c r="D66" i="20"/>
  <c r="C66" i="20"/>
  <c r="B66" i="20"/>
  <c r="G55" i="19"/>
  <c r="F55" i="19"/>
  <c r="E55" i="19"/>
  <c r="D55" i="19"/>
  <c r="C55" i="19"/>
  <c r="B55" i="19"/>
  <c r="G62" i="18"/>
  <c r="F62" i="18"/>
  <c r="E62" i="18"/>
  <c r="D62" i="18"/>
  <c r="C62" i="18"/>
  <c r="B62" i="18"/>
  <c r="F61" i="18"/>
  <c r="E61" i="18"/>
  <c r="D61" i="18"/>
  <c r="C61" i="18"/>
  <c r="B61" i="18"/>
  <c r="G89" i="17"/>
  <c r="F89" i="17"/>
  <c r="E89" i="17"/>
  <c r="D89" i="17"/>
  <c r="C89" i="17"/>
  <c r="B89" i="17"/>
  <c r="G87" i="16"/>
  <c r="F87" i="16"/>
  <c r="E87" i="16"/>
  <c r="D87" i="16"/>
  <c r="C87" i="16"/>
  <c r="B87" i="16"/>
  <c r="F86" i="16"/>
  <c r="E86" i="16"/>
  <c r="D86" i="16"/>
  <c r="C86" i="16"/>
  <c r="B86" i="16"/>
  <c r="G61" i="14" l="1"/>
  <c r="F61" i="14"/>
  <c r="E61" i="14"/>
  <c r="D61" i="14"/>
  <c r="C61" i="14"/>
  <c r="B61" i="14"/>
  <c r="G59" i="13"/>
  <c r="F59" i="13"/>
  <c r="E59" i="13"/>
  <c r="D59" i="13"/>
  <c r="C59" i="13"/>
  <c r="B59" i="13"/>
  <c r="F58" i="13"/>
  <c r="E58" i="13"/>
  <c r="D58" i="13"/>
  <c r="C58" i="13"/>
  <c r="B58" i="13"/>
  <c r="F55" i="12" l="1"/>
  <c r="E55" i="12"/>
  <c r="D55" i="12"/>
  <c r="C55" i="12"/>
  <c r="B55" i="12"/>
  <c r="F54" i="11"/>
  <c r="E54" i="11"/>
  <c r="D54" i="11"/>
  <c r="C54" i="11"/>
  <c r="B54" i="11"/>
  <c r="F53" i="11"/>
  <c r="E53" i="11"/>
  <c r="D53" i="11"/>
  <c r="C53" i="11"/>
  <c r="B53" i="11"/>
  <c r="F67" i="10"/>
  <c r="E67" i="10"/>
  <c r="D67" i="10"/>
  <c r="C67" i="10"/>
  <c r="B67" i="10"/>
  <c r="F67" i="9"/>
  <c r="E67" i="9"/>
  <c r="D67" i="9"/>
  <c r="C67" i="9"/>
  <c r="B67" i="9"/>
  <c r="F66" i="9"/>
  <c r="E66" i="9"/>
  <c r="D66" i="9"/>
  <c r="C66" i="9"/>
  <c r="B66" i="9"/>
  <c r="F55" i="8"/>
  <c r="E55" i="8"/>
  <c r="D55" i="8"/>
  <c r="C55" i="8"/>
  <c r="B55" i="8"/>
  <c r="F62" i="7"/>
  <c r="E62" i="7"/>
  <c r="D62" i="7"/>
  <c r="C62" i="7"/>
  <c r="B62" i="7"/>
  <c r="F61" i="7"/>
  <c r="E61" i="7"/>
  <c r="D61" i="7"/>
  <c r="C61" i="7"/>
  <c r="B61" i="7"/>
  <c r="F89" i="4" l="1"/>
  <c r="E89" i="4"/>
  <c r="D89" i="4"/>
  <c r="C89" i="4"/>
  <c r="B89" i="4"/>
  <c r="F87" i="1"/>
  <c r="E87" i="1"/>
  <c r="D87" i="1"/>
  <c r="C87" i="1"/>
  <c r="B87" i="1"/>
  <c r="F86" i="1"/>
  <c r="E86" i="1"/>
  <c r="D86" i="1"/>
  <c r="C86" i="1"/>
  <c r="B86" i="1"/>
  <c r="G87" i="1" l="1"/>
  <c r="G55" i="12" l="1"/>
  <c r="G67" i="10" l="1"/>
  <c r="G55" i="8"/>
  <c r="G54" i="11" l="1"/>
  <c r="G67" i="9"/>
  <c r="G62" i="7"/>
  <c r="G89" i="4" l="1"/>
</calcChain>
</file>

<file path=xl/sharedStrings.xml><?xml version="1.0" encoding="utf-8"?>
<sst xmlns="http://schemas.openxmlformats.org/spreadsheetml/2006/main" count="1466" uniqueCount="162">
  <si>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</si>
  <si>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</si>
  <si>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</si>
  <si>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</si>
  <si>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</si>
  <si>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</si>
  <si>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</si>
  <si>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</si>
  <si>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</si>
  <si>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</si>
  <si>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</si>
  <si>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</si>
  <si>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</si>
  <si>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</si>
  <si>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</si>
  <si>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</si>
  <si>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</si>
  <si>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</si>
  <si>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</si>
  <si>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</si>
  <si>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</si>
  <si>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</si>
  <si>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</si>
  <si>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</si>
  <si>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</si>
  <si>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</si>
  <si>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</si>
  <si>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</si>
  <si>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</si>
  <si>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</si>
  <si>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</si>
  <si>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</si>
  <si>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</si>
  <si>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</si>
  <si>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</si>
  <si>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</si>
  <si>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</si>
  <si>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</si>
  <si>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</si>
  <si>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</si>
  <si>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</si>
  <si>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</si>
  <si>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</si>
  <si>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</si>
  <si>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</si>
  <si>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</si>
  <si>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</si>
  <si>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</si>
  <si>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</si>
  <si>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</si>
  <si>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</si>
  <si>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</si>
  <si>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</si>
  <si>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</si>
  <si>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</si>
  <si>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</si>
  <si>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</si>
  <si>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</si>
  <si>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</si>
  <si>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</si>
  <si>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</si>
  <si>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</si>
  <si>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</si>
  <si>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</si>
  <si>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</si>
  <si>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</si>
  <si>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</si>
  <si>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</si>
  <si>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</si>
  <si>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</si>
  <si>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</si>
  <si>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</si>
  <si>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</si>
  <si>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</si>
  <si>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</si>
  <si>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</si>
  <si>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</si>
  <si>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</si>
  <si>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</si>
  <si>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</si>
  <si>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</si>
  <si>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</si>
  <si>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</si>
  <si>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</si>
  <si>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</si>
  <si>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</si>
  <si>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</si>
  <si>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Test Analyst</t>
  </si>
  <si>
    <t>Quality Analyst</t>
  </si>
  <si>
    <t>Data Entry Analyst</t>
  </si>
  <si>
    <t>Alfresco Capture Engineer</t>
  </si>
  <si>
    <t xml:space="preserve">Automation Tester </t>
  </si>
  <si>
    <t>AWS Admin</t>
  </si>
  <si>
    <t>BPM Developer</t>
  </si>
  <si>
    <t>Configuration Architect</t>
  </si>
  <si>
    <t>Couriers</t>
  </si>
  <si>
    <t>Creative Director</t>
  </si>
  <si>
    <t>D365 Developer</t>
  </si>
  <si>
    <t>D365 Technical Lead</t>
  </si>
  <si>
    <t>Data Consultant</t>
  </si>
  <si>
    <t>Developer Consultant</t>
  </si>
  <si>
    <t>Development Lead</t>
  </si>
  <si>
    <t>DevOps / Release Manager</t>
  </si>
  <si>
    <t>Documentation Specialist</t>
  </si>
  <si>
    <t>ECM Developer</t>
  </si>
  <si>
    <t>Enterprise Architect</t>
  </si>
  <si>
    <t>ETL Lead</t>
  </si>
  <si>
    <t>Functional Consultant-Finance</t>
  </si>
  <si>
    <t>Integration Architect</t>
  </si>
  <si>
    <t>Integration Consultant</t>
  </si>
  <si>
    <t>Integration Developer</t>
  </si>
  <si>
    <t>Integration Sr. Developer</t>
  </si>
  <si>
    <t>LAN</t>
  </si>
  <si>
    <t>Medical Consultant</t>
  </si>
  <si>
    <t>PMO Coordinator</t>
  </si>
  <si>
    <t>QA Tester</t>
  </si>
  <si>
    <t>SME</t>
  </si>
  <si>
    <t>System Administrator</t>
  </si>
  <si>
    <t>Technical Architect</t>
  </si>
  <si>
    <t>Technical Helpdesk</t>
  </si>
  <si>
    <t>Technical Lead</t>
  </si>
  <si>
    <t>Test Engineer</t>
  </si>
  <si>
    <t>UI/UX Developer</t>
  </si>
  <si>
    <t>UX/UI Designer</t>
  </si>
  <si>
    <t>Project (Account) Manager</t>
  </si>
  <si>
    <t>Claims Resolution</t>
  </si>
  <si>
    <t>Developer - Financial Reporting</t>
  </si>
  <si>
    <t>Developer - Fiscal Management</t>
  </si>
  <si>
    <t>Developer - Integration</t>
  </si>
  <si>
    <t>Finance Functional Consultant</t>
  </si>
  <si>
    <t>Fnancial Services Lead Analyst</t>
  </si>
  <si>
    <t>Financial Services Project Manager</t>
  </si>
  <si>
    <t>Call Center Lead Analyst</t>
  </si>
  <si>
    <t>ETL Sr. Developer</t>
  </si>
  <si>
    <t>LAN Telephony Engineer</t>
  </si>
  <si>
    <t>Performance Test Lead</t>
  </si>
  <si>
    <t>Call Center Implementation Manager</t>
  </si>
  <si>
    <t>Security Developer</t>
  </si>
  <si>
    <t>SOA Test Lead</t>
  </si>
  <si>
    <t>Call Center Utilization Review Analyst</t>
  </si>
  <si>
    <t>Call Center Staff - Member</t>
  </si>
  <si>
    <t>Call Center Staff - Provider</t>
  </si>
  <si>
    <t>Federal Reporting Implementation Project Manager</t>
  </si>
  <si>
    <t>Tableau Admin</t>
  </si>
  <si>
    <t>Federal Reporting Lead TMSIS</t>
  </si>
  <si>
    <t>Federal Reporting Lead CMS 64, 21, 7, 37</t>
  </si>
  <si>
    <t>Federal Reporting Lead Other</t>
  </si>
  <si>
    <t xml:space="preserve"> </t>
  </si>
  <si>
    <t xml:space="preserve">Team Wipro has provided resourcing based on a 24 month DDI effort plus 4 years of base operations. </t>
  </si>
  <si>
    <t>Schedule A - Number of Full Time Equivalents (FTE) - Comprehensive Totals</t>
  </si>
  <si>
    <t xml:space="preserve">Schedule B - Number of Hours - Comprehensive Totals </t>
  </si>
  <si>
    <t>Schedule B - Number of Hours - Comprehensive Totals</t>
  </si>
  <si>
    <t>Data Migration Developer</t>
  </si>
  <si>
    <t>Schedule A - Number of Full Time Equivalents (FTE) - Prime Contractor</t>
  </si>
  <si>
    <t xml:space="preserve">Schedule B - Number of Hours - Prime Contractor </t>
  </si>
  <si>
    <t xml:space="preserve">Schedule A - Number of Full Time Equivalents (FTE) - Prime Contractor </t>
  </si>
  <si>
    <t xml:space="preserve">Schedule B - Number of Hours - Prime Contractor  </t>
  </si>
  <si>
    <t xml:space="preserve">Schedule A - Number of Full Time Equivalents (FTE) - Prime Contractor  </t>
  </si>
  <si>
    <t>Schedule A - Number of Full Time Equivalents (FTE) - Subcontractor HealthEdge</t>
  </si>
  <si>
    <t xml:space="preserve">Schedule B - Number of Hours - Subcontractor HealthEdge </t>
  </si>
  <si>
    <t>Schedule A - Number of Full Time Equivalents (FTE) - Subcontractor Change HealthCare</t>
  </si>
  <si>
    <t xml:space="preserve">Schedule B - Number of Hours - Subcontractor Change HealthCare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</si>
</sst>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Red]&quot;$&quot;#,##0.00"/>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4" tint="-0.249977111117893"/>
      <name val="Arial"/>
      <family val="2"/>
    </font>
    <font>
      <b/>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0" fontId="1" fillId="0" borderId="0" xfId="0" applyFont="1" applyBorder="1" applyAlignment="1">
      <alignment vertical="center"/>
    </xf>
    <xf numFmtId="0" fontId="3" fillId="0" borderId="23" xfId="0" applyFont="1" applyBorder="1"/>
    <xf numFmtId="0" fontId="6" fillId="0" borderId="11" xfId="0" applyFont="1" applyBorder="1" applyAlignment="1">
      <alignment wrapText="1"/>
    </xf>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15" fillId="0" borderId="0" xfId="0" applyFont="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0" fontId="16" fillId="0" borderId="5" xfId="0" applyFont="1" applyBorder="1"/>
    <xf numFmtId="0" fontId="6" fillId="0" borderId="2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momedsharepnt.com/Users/cs7223/OneDrive%20-%20MT/Project%20Planning/New%20Modular%20MMIS%20Planning/Modular%20RFP/Claims%20Processing%20and%20Management%20Services/Requirements/MPATH_Claims_Processing_Business_requirements%202019102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posal\MT%20-%20Claims%20Processing%20and%20Management%20Services%20-%202019\Working\MPATH%20Claims%20Processing%20and%20Management%20Services%20Module%20-%20Attachment%20H%20-%20Wipro%20Infocrossing%20Sub%20HealthEdge%20Resource%20Allocation%20Schedul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PATH%20Claims%20Processing%20and%20Management%20Services%20Module%20-%20Attachment%20H%20-%20Wipro%20Infocrossing%20Sub%20Change%20HealthCare%20Resource%20Allocation%20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
      <sheetName val="Attachment H - Instructions"/>
      <sheetName val="Sch A Core - FTEs by Phase"/>
      <sheetName val="Sch B Core Total Hrs by Phase "/>
      <sheetName val="Sch A Opt A - FTEs by Phase"/>
      <sheetName val="Sch B Opt A-Total Hrs by Phase"/>
      <sheetName val="Sch A Opt B - FTEs by Phase"/>
      <sheetName val="Sch B Opt B-Total Hrs by Phase"/>
      <sheetName val="Sch A Opt C - FTEs by Phase"/>
      <sheetName val="Sch B Opt C-Total Hrs by Phase"/>
      <sheetName val="Sch A Opt D - FTEs by Phase"/>
      <sheetName val="Sch B Opt D Total Hrs by Phase"/>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
      <sheetName val="Attachment H - Instructions"/>
      <sheetName val="Sch A Core - FTEs by Phase"/>
      <sheetName val="Sch B Core Total Hrs by Phase "/>
      <sheetName val="Sch A Opt A - FTEs by Phase"/>
      <sheetName val="Sch B Opt A-Total Hrs by Phase"/>
      <sheetName val="Sch A Opt B - FTEs by Phase"/>
      <sheetName val="Sch B Opt B-Total Hrs by Phase"/>
      <sheetName val="Sch A Opt C - FTEs by Phase"/>
      <sheetName val="Sch B Opt C-Total Hrs by Phase"/>
      <sheetName val="Sch A Opt D - FTEs by Phase"/>
      <sheetName val="Sch B Opt D Total Hrs by Phase"/>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
  <sheetViews>
    <sheetView tabSelected="1" zoomScaleNormal="100" workbookViewId="0">
      <selection activeCell="C14" sqref="C14"/>
    </sheetView>
  </sheetViews>
  <sheetFormatPr defaultColWidth="9.21875" defaultRowHeight="14.4" x14ac:dyDescent="0.3"/>
  <cols>
    <col min="1" max="1" width="15.77734375" bestFit="1" customWidth="1"/>
    <col min="2" max="2" width="27.21875" customWidth="1"/>
    <col min="3" max="3" width="62" customWidth="1"/>
    <col min="4" max="4" width="27.44140625" customWidth="1"/>
  </cols>
  <sheetData>
    <row r="1" spans="1:4" ht="17.399999999999999" x14ac:dyDescent="0.3">
      <c r="A1" s="50" t="s">
        <v>44</v>
      </c>
      <c r="B1" s="51"/>
      <c r="C1" s="51"/>
      <c r="D1" s="51"/>
    </row>
    <row r="2" spans="1:4" ht="15" thickBot="1" x14ac:dyDescent="0.35">
      <c r="A2" s="36" t="s">
        <v>43</v>
      </c>
    </row>
    <row r="3" spans="1:4" ht="15" thickBot="1" x14ac:dyDescent="0.35">
      <c r="A3" s="35" t="s">
        <v>42</v>
      </c>
      <c r="B3" s="34" t="s">
        <v>41</v>
      </c>
      <c r="C3" s="34" t="s">
        <v>40</v>
      </c>
      <c r="D3" s="33" t="s">
        <v>39</v>
      </c>
    </row>
    <row r="4" spans="1:4" x14ac:dyDescent="0.3">
      <c r="A4" s="42">
        <v>43766</v>
      </c>
      <c r="B4" s="43">
        <v>1</v>
      </c>
      <c r="C4" s="43" t="s">
        <v>38</v>
      </c>
      <c r="D4" s="43" t="s">
        <v>37</v>
      </c>
    </row>
    <row r="5" spans="1:4" ht="158.4" x14ac:dyDescent="0.3">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zoomScale="90" zoomScaleNormal="90" workbookViewId="0">
      <selection activeCell="A18" sqref="A18:B34"/>
    </sheetView>
  </sheetViews>
  <sheetFormatPr defaultRowHeight="14.4" x14ac:dyDescent="0.3"/>
  <cols>
    <col min="1" max="1" width="48.77734375" customWidth="1"/>
    <col min="2" max="2" width="51" customWidth="1"/>
  </cols>
  <sheetData>
    <row r="1" spans="1:2" ht="17.399999999999999" x14ac:dyDescent="0.3">
      <c r="A1" s="51" t="s">
        <v>23</v>
      </c>
      <c r="B1" s="51"/>
    </row>
    <row r="2" spans="1:2" ht="16.2" thickBot="1" x14ac:dyDescent="0.35">
      <c r="A2" s="21"/>
      <c r="B2" s="21"/>
    </row>
    <row r="3" spans="1:2" ht="18" thickBot="1" x14ac:dyDescent="0.35">
      <c r="A3" s="52" t="s">
        <v>18</v>
      </c>
      <c r="B3" s="53"/>
    </row>
    <row r="4" spans="1:2" ht="16.2" thickBot="1" x14ac:dyDescent="0.35">
      <c r="A4" s="23" t="s">
        <v>15</v>
      </c>
      <c r="B4" s="24" t="s">
        <v>16</v>
      </c>
    </row>
    <row r="5" spans="1:2" ht="15" thickBot="1" x14ac:dyDescent="0.35">
      <c r="A5" s="28" t="s">
        <v>24</v>
      </c>
      <c r="B5" s="29" t="s">
        <v>25</v>
      </c>
    </row>
    <row r="6" spans="1:2" ht="15" thickBot="1" x14ac:dyDescent="0.35">
      <c r="A6" s="30" t="s">
        <v>26</v>
      </c>
      <c r="B6" s="31" t="s">
        <v>17</v>
      </c>
    </row>
    <row r="7" spans="1:2" ht="15" thickBot="1" x14ac:dyDescent="0.35">
      <c r="A7" s="30" t="s">
        <v>27</v>
      </c>
      <c r="B7" s="31" t="s">
        <v>25</v>
      </c>
    </row>
    <row r="8" spans="1:2" ht="15" thickBot="1" x14ac:dyDescent="0.35">
      <c r="A8" s="30" t="s">
        <v>28</v>
      </c>
      <c r="B8" s="31" t="s">
        <v>17</v>
      </c>
    </row>
    <row r="9" spans="1:2" ht="15" thickBot="1" x14ac:dyDescent="0.35">
      <c r="A9" s="30" t="s">
        <v>29</v>
      </c>
      <c r="B9" s="31" t="s">
        <v>25</v>
      </c>
    </row>
    <row r="10" spans="1:2" ht="15" thickBot="1" x14ac:dyDescent="0.35">
      <c r="A10" s="30" t="s">
        <v>30</v>
      </c>
      <c r="B10" s="31" t="s">
        <v>17</v>
      </c>
    </row>
    <row r="11" spans="1:2" ht="15" thickBot="1" x14ac:dyDescent="0.35">
      <c r="A11" s="30" t="s">
        <v>31</v>
      </c>
      <c r="B11" s="31" t="s">
        <v>25</v>
      </c>
    </row>
    <row r="12" spans="1:2" ht="15" thickBot="1" x14ac:dyDescent="0.35">
      <c r="A12" s="30" t="s">
        <v>32</v>
      </c>
      <c r="B12" s="31" t="s">
        <v>17</v>
      </c>
    </row>
    <row r="13" spans="1:2" ht="15" thickBot="1" x14ac:dyDescent="0.35">
      <c r="A13" s="30" t="s">
        <v>33</v>
      </c>
      <c r="B13" s="31" t="s">
        <v>25</v>
      </c>
    </row>
    <row r="14" spans="1:2" ht="15" thickBot="1" x14ac:dyDescent="0.35">
      <c r="A14" s="30" t="s">
        <v>34</v>
      </c>
      <c r="B14" s="31" t="s">
        <v>17</v>
      </c>
    </row>
    <row r="15" spans="1:2" x14ac:dyDescent="0.3">
      <c r="A15" s="55" t="s">
        <v>35</v>
      </c>
      <c r="B15" s="55"/>
    </row>
    <row r="16" spans="1:2" x14ac:dyDescent="0.3">
      <c r="A16" s="32"/>
      <c r="B16" s="32"/>
    </row>
    <row r="18" spans="1:7" ht="14.55" customHeight="1" x14ac:dyDescent="0.3">
      <c r="A18" s="54" t="s">
        <v>36</v>
      </c>
      <c r="B18" s="54"/>
    </row>
    <row r="19" spans="1:7" x14ac:dyDescent="0.3">
      <c r="A19" s="54"/>
      <c r="B19" s="54"/>
    </row>
    <row r="20" spans="1:7" x14ac:dyDescent="0.3">
      <c r="A20" s="54"/>
      <c r="B20" s="54"/>
    </row>
    <row r="21" spans="1:7" x14ac:dyDescent="0.3">
      <c r="A21" s="54"/>
      <c r="B21" s="54"/>
    </row>
    <row r="22" spans="1:7" x14ac:dyDescent="0.3">
      <c r="A22" s="54"/>
      <c r="B22" s="54"/>
      <c r="G22" t="s">
        <v>20</v>
      </c>
    </row>
    <row r="23" spans="1:7" x14ac:dyDescent="0.3">
      <c r="A23" s="54"/>
      <c r="B23" s="54"/>
    </row>
    <row r="24" spans="1:7" x14ac:dyDescent="0.3">
      <c r="A24" s="54"/>
      <c r="B24" s="54"/>
    </row>
    <row r="25" spans="1:7" x14ac:dyDescent="0.3">
      <c r="A25" s="54"/>
      <c r="B25" s="54"/>
    </row>
    <row r="26" spans="1:7" x14ac:dyDescent="0.3">
      <c r="A26" s="54"/>
      <c r="B26" s="54"/>
    </row>
    <row r="27" spans="1:7" x14ac:dyDescent="0.3">
      <c r="A27" s="54"/>
      <c r="B27" s="54"/>
    </row>
    <row r="28" spans="1:7" x14ac:dyDescent="0.3">
      <c r="A28" s="54"/>
      <c r="B28" s="54"/>
    </row>
    <row r="29" spans="1:7" x14ac:dyDescent="0.3">
      <c r="A29" s="54"/>
      <c r="B29" s="54"/>
    </row>
    <row r="30" spans="1:7" x14ac:dyDescent="0.3">
      <c r="A30" s="54"/>
      <c r="B30" s="54"/>
    </row>
    <row r="31" spans="1:7" x14ac:dyDescent="0.3">
      <c r="A31" s="54"/>
      <c r="B31" s="54"/>
    </row>
    <row r="32" spans="1:7" x14ac:dyDescent="0.3">
      <c r="A32" s="54"/>
      <c r="B32" s="54"/>
    </row>
    <row r="33" spans="1:2" x14ac:dyDescent="0.3">
      <c r="A33" s="54"/>
      <c r="B33" s="54"/>
    </row>
    <row r="34" spans="1:2" ht="162.75" customHeight="1" x14ac:dyDescent="0.3">
      <c r="A34" s="54"/>
      <c r="B34" s="54"/>
    </row>
    <row r="35" spans="1:2" ht="15" x14ac:dyDescent="0.3">
      <c r="A35" s="22"/>
      <c r="B35" s="22"/>
    </row>
    <row r="36" spans="1:2" ht="15" x14ac:dyDescent="0.3">
      <c r="A36" s="22"/>
      <c r="B36" s="22"/>
    </row>
    <row r="37" spans="1:2" ht="15" x14ac:dyDescent="0.3">
      <c r="A37" s="22"/>
      <c r="B37" s="22"/>
    </row>
    <row r="38" spans="1:2" ht="15" x14ac:dyDescent="0.3">
      <c r="A38" s="22"/>
      <c r="B38" s="22"/>
    </row>
    <row r="39" spans="1:2" ht="15" x14ac:dyDescent="0.3">
      <c r="A39" s="22"/>
      <c r="B39" s="22"/>
    </row>
    <row r="40" spans="1:2" ht="15" x14ac:dyDescent="0.3">
      <c r="A40" s="22"/>
      <c r="B40" s="22"/>
    </row>
    <row r="41" spans="1:2" ht="15" x14ac:dyDescent="0.3">
      <c r="A41" s="22"/>
      <c r="B41" s="22"/>
    </row>
    <row r="42" spans="1:2" ht="15" x14ac:dyDescent="0.3">
      <c r="A42" s="22"/>
      <c r="B42" s="22"/>
    </row>
    <row r="43" spans="1:2" ht="15" x14ac:dyDescent="0.3">
      <c r="A43" s="22"/>
      <c r="B43" s="22"/>
    </row>
    <row r="44" spans="1:2" ht="15" x14ac:dyDescent="0.3">
      <c r="A44" s="22"/>
      <c r="B44" s="22"/>
    </row>
    <row r="45" spans="1:2" ht="15" x14ac:dyDescent="0.3">
      <c r="A45" s="22"/>
      <c r="B45" s="22"/>
    </row>
    <row r="46" spans="1:2" ht="15" x14ac:dyDescent="0.3">
      <c r="A46" s="22"/>
      <c r="B46" s="22"/>
    </row>
    <row r="47" spans="1:2" ht="15" x14ac:dyDescent="0.3">
      <c r="A47" s="22"/>
      <c r="B47" s="22"/>
    </row>
    <row r="48" spans="1:2" ht="15" x14ac:dyDescent="0.3">
      <c r="A48" s="22"/>
      <c r="B48" s="22"/>
    </row>
    <row r="49" spans="1:2" ht="15" x14ac:dyDescent="0.3">
      <c r="A49" s="22"/>
      <c r="B49" s="22"/>
    </row>
    <row r="50" spans="1:2" ht="15" x14ac:dyDescent="0.3">
      <c r="A50" s="22"/>
      <c r="B50" s="22"/>
    </row>
    <row r="51" spans="1:2" ht="15" x14ac:dyDescent="0.3">
      <c r="A51" s="22"/>
      <c r="B51" s="22"/>
    </row>
    <row r="52" spans="1:2" ht="15" x14ac:dyDescent="0.3">
      <c r="A52" s="22"/>
      <c r="B52" s="22"/>
    </row>
    <row r="53" spans="1:2" ht="15" x14ac:dyDescent="0.3">
      <c r="A53" s="22"/>
      <c r="B53" s="22"/>
    </row>
    <row r="54" spans="1:2" ht="15" x14ac:dyDescent="0.3">
      <c r="A54" s="22"/>
      <c r="B54" s="22"/>
    </row>
    <row r="55" spans="1:2" ht="15" x14ac:dyDescent="0.3">
      <c r="A55" s="22"/>
      <c r="B55" s="22"/>
    </row>
    <row r="56" spans="1:2" ht="15" x14ac:dyDescent="0.3">
      <c r="A56" s="22"/>
      <c r="B56" s="22"/>
    </row>
    <row r="57" spans="1:2" ht="15" x14ac:dyDescent="0.3">
      <c r="A57" s="22"/>
      <c r="B57" s="22"/>
    </row>
    <row r="58" spans="1:2" ht="15" x14ac:dyDescent="0.3">
      <c r="A58" s="22"/>
      <c r="B58" s="22"/>
    </row>
    <row r="59" spans="1:2" ht="15" x14ac:dyDescent="0.3">
      <c r="A59" s="22"/>
      <c r="B59" s="22"/>
    </row>
    <row r="60" spans="1:2" ht="15" x14ac:dyDescent="0.3">
      <c r="A60" s="22"/>
      <c r="B60" s="22"/>
    </row>
    <row r="61" spans="1:2" ht="15" x14ac:dyDescent="0.3">
      <c r="A61" s="22"/>
      <c r="B61" s="22"/>
    </row>
    <row r="62" spans="1:2" ht="15" x14ac:dyDescent="0.3">
      <c r="A62" s="22"/>
      <c r="B62" s="22"/>
    </row>
    <row r="63" spans="1:2" ht="15" x14ac:dyDescent="0.3">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workbookViewId="0">
      <selection activeCell="C94" sqref="C94"/>
    </sheetView>
  </sheetViews>
  <sheetFormatPr defaultColWidth="8.77734375" defaultRowHeight="13.8" x14ac:dyDescent="0.25"/>
  <cols>
    <col min="1" max="1" width="42.5546875" style="3" customWidth="1"/>
    <col min="2" max="4" width="16.5546875" style="3" bestFit="1" customWidth="1"/>
    <col min="5" max="6" width="17.77734375" style="3" customWidth="1"/>
    <col min="7" max="7" width="18" style="3" customWidth="1"/>
    <col min="8" max="16384" width="8.77734375" style="3"/>
  </cols>
  <sheetData>
    <row r="1" spans="1:7" ht="14.4" thickBot="1" x14ac:dyDescent="0.3">
      <c r="A1" s="6"/>
      <c r="B1" s="6"/>
      <c r="C1" s="6"/>
      <c r="D1" s="6"/>
      <c r="E1" s="6"/>
      <c r="F1" s="6"/>
      <c r="G1" s="6"/>
    </row>
    <row r="2" spans="1:7" ht="18" thickBot="1" x14ac:dyDescent="0.35">
      <c r="A2" s="58" t="s">
        <v>149</v>
      </c>
      <c r="B2" s="59"/>
      <c r="C2" s="59"/>
      <c r="D2" s="59"/>
      <c r="E2" s="59"/>
      <c r="F2" s="59"/>
      <c r="G2" s="60"/>
    </row>
    <row r="3" spans="1:7" s="4" customFormat="1" ht="16.2" thickBot="1" x14ac:dyDescent="0.35">
      <c r="A3" s="61" t="s">
        <v>0</v>
      </c>
      <c r="B3" s="56" t="s">
        <v>1</v>
      </c>
      <c r="C3" s="56"/>
      <c r="D3" s="56"/>
      <c r="E3" s="56"/>
      <c r="F3" s="56"/>
      <c r="G3" s="57"/>
    </row>
    <row r="4" spans="1:7" s="5" customFormat="1" ht="62.4" x14ac:dyDescent="0.3">
      <c r="A4" s="62"/>
      <c r="B4" s="39" t="s">
        <v>2</v>
      </c>
      <c r="C4" s="40" t="s">
        <v>3</v>
      </c>
      <c r="D4" s="40" t="s">
        <v>4</v>
      </c>
      <c r="E4" s="40" t="s">
        <v>5</v>
      </c>
      <c r="F4" s="40" t="s">
        <v>6</v>
      </c>
      <c r="G4" s="41" t="s">
        <v>7</v>
      </c>
    </row>
    <row r="5" spans="1:7" x14ac:dyDescent="0.25">
      <c r="A5" s="20" t="s">
        <v>8</v>
      </c>
      <c r="B5" s="8">
        <v>2</v>
      </c>
      <c r="C5" s="8">
        <v>2.09</v>
      </c>
      <c r="D5" s="8">
        <v>2.11</v>
      </c>
      <c r="E5" s="8">
        <v>0.96</v>
      </c>
      <c r="F5" s="8">
        <v>1</v>
      </c>
      <c r="G5" s="8">
        <v>8.16</v>
      </c>
    </row>
    <row r="6" spans="1:7" s="6" customFormat="1" x14ac:dyDescent="0.25">
      <c r="A6" s="20" t="s">
        <v>77</v>
      </c>
      <c r="B6" s="8">
        <v>0.55000000000000004</v>
      </c>
      <c r="C6" s="8">
        <v>0.41</v>
      </c>
      <c r="D6" s="8">
        <v>0.44</v>
      </c>
      <c r="E6" s="8">
        <v>0.23</v>
      </c>
      <c r="F6" s="8">
        <v>1</v>
      </c>
      <c r="G6" s="8">
        <v>2.63</v>
      </c>
    </row>
    <row r="7" spans="1:7" x14ac:dyDescent="0.25">
      <c r="A7" s="20" t="s">
        <v>9</v>
      </c>
      <c r="B7" s="8">
        <v>0.56000000000000005</v>
      </c>
      <c r="C7" s="8">
        <v>0.41</v>
      </c>
      <c r="D7" s="8">
        <v>0.44</v>
      </c>
      <c r="E7" s="8">
        <v>0.23</v>
      </c>
      <c r="F7" s="8"/>
      <c r="G7" s="8">
        <v>1.64</v>
      </c>
    </row>
    <row r="8" spans="1:7" s="6" customFormat="1" x14ac:dyDescent="0.25">
      <c r="A8" s="20" t="s">
        <v>45</v>
      </c>
      <c r="B8" s="8">
        <v>0.33</v>
      </c>
      <c r="C8" s="8">
        <v>0.38</v>
      </c>
      <c r="D8" s="8">
        <v>0.25</v>
      </c>
      <c r="E8" s="8">
        <v>0.1</v>
      </c>
      <c r="F8" s="8"/>
      <c r="G8" s="8">
        <v>1.06</v>
      </c>
    </row>
    <row r="9" spans="1:7" s="6" customFormat="1" x14ac:dyDescent="0.25">
      <c r="A9" s="20" t="s">
        <v>78</v>
      </c>
      <c r="B9" s="8"/>
      <c r="C9" s="8">
        <v>0.06</v>
      </c>
      <c r="D9" s="8">
        <v>0.22</v>
      </c>
      <c r="E9" s="8">
        <v>0.13</v>
      </c>
      <c r="F9" s="8">
        <v>1</v>
      </c>
      <c r="G9" s="8">
        <v>1.4100000000000001</v>
      </c>
    </row>
    <row r="10" spans="1:7" s="6" customFormat="1" x14ac:dyDescent="0.25">
      <c r="A10" s="20" t="s">
        <v>79</v>
      </c>
      <c r="B10" s="8"/>
      <c r="C10" s="8"/>
      <c r="D10" s="8">
        <v>0.06</v>
      </c>
      <c r="E10" s="8">
        <v>0.13</v>
      </c>
      <c r="F10" s="8">
        <v>1</v>
      </c>
      <c r="G10" s="8">
        <v>1.19</v>
      </c>
    </row>
    <row r="11" spans="1:7" x14ac:dyDescent="0.25">
      <c r="A11" s="20" t="s">
        <v>46</v>
      </c>
      <c r="B11" s="8">
        <v>0.17</v>
      </c>
      <c r="C11" s="8">
        <v>0.2</v>
      </c>
      <c r="D11" s="8">
        <v>0.22</v>
      </c>
      <c r="E11" s="8">
        <v>0.11</v>
      </c>
      <c r="F11" s="8">
        <v>0.5</v>
      </c>
      <c r="G11" s="8">
        <v>1.2</v>
      </c>
    </row>
    <row r="12" spans="1:7" s="6" customFormat="1" x14ac:dyDescent="0.25">
      <c r="A12" s="20" t="s">
        <v>47</v>
      </c>
      <c r="B12" s="8"/>
      <c r="C12" s="8"/>
      <c r="D12" s="8"/>
      <c r="E12" s="8"/>
      <c r="F12" s="8"/>
      <c r="G12" s="8"/>
    </row>
    <row r="13" spans="1:7" s="6" customFormat="1" x14ac:dyDescent="0.25">
      <c r="A13" s="20" t="s">
        <v>48</v>
      </c>
      <c r="B13" s="8"/>
      <c r="C13" s="8"/>
      <c r="D13" s="8"/>
      <c r="E13" s="8"/>
      <c r="F13" s="8"/>
      <c r="G13" s="8"/>
    </row>
    <row r="14" spans="1:7" s="6" customFormat="1" x14ac:dyDescent="0.25">
      <c r="A14" s="20" t="s">
        <v>49</v>
      </c>
      <c r="B14" s="8">
        <v>0.45</v>
      </c>
      <c r="C14" s="8">
        <v>0.54</v>
      </c>
      <c r="D14" s="8">
        <v>0.53</v>
      </c>
      <c r="E14" s="8">
        <v>0.31</v>
      </c>
      <c r="F14" s="8"/>
      <c r="G14" s="8">
        <v>1.83</v>
      </c>
    </row>
    <row r="15" spans="1:7" x14ac:dyDescent="0.25">
      <c r="A15" s="20" t="s">
        <v>50</v>
      </c>
      <c r="B15" s="8"/>
      <c r="C15" s="8"/>
      <c r="D15" s="8"/>
      <c r="E15" s="8"/>
      <c r="F15" s="8"/>
      <c r="G15" s="8"/>
    </row>
    <row r="16" spans="1:7" s="6" customFormat="1" x14ac:dyDescent="0.25">
      <c r="A16" s="20" t="s">
        <v>51</v>
      </c>
      <c r="B16" s="8"/>
      <c r="C16" s="8"/>
      <c r="D16" s="8"/>
      <c r="E16" s="8"/>
      <c r="F16" s="8"/>
      <c r="G16" s="8"/>
    </row>
    <row r="17" spans="1:7" s="6" customFormat="1" x14ac:dyDescent="0.25">
      <c r="A17" s="20" t="s">
        <v>52</v>
      </c>
      <c r="B17" s="8">
        <v>2.69</v>
      </c>
      <c r="C17" s="8">
        <v>3.33</v>
      </c>
      <c r="D17" s="8">
        <v>2.99</v>
      </c>
      <c r="E17" s="8">
        <v>1.53</v>
      </c>
      <c r="F17" s="8"/>
      <c r="G17" s="8">
        <v>10.54</v>
      </c>
    </row>
    <row r="18" spans="1:7" s="6" customFormat="1" x14ac:dyDescent="0.25">
      <c r="A18" s="20" t="s">
        <v>53</v>
      </c>
      <c r="B18" s="8"/>
      <c r="C18" s="8"/>
      <c r="D18" s="8"/>
      <c r="E18" s="8"/>
      <c r="F18" s="8"/>
      <c r="G18" s="8"/>
    </row>
    <row r="19" spans="1:7" s="6" customFormat="1" x14ac:dyDescent="0.25">
      <c r="A19" s="20" t="s">
        <v>54</v>
      </c>
      <c r="B19" s="8"/>
      <c r="C19" s="8"/>
      <c r="D19" s="8"/>
      <c r="E19" s="8"/>
      <c r="F19" s="8"/>
      <c r="G19" s="8"/>
    </row>
    <row r="20" spans="1:7" s="6" customFormat="1" x14ac:dyDescent="0.25">
      <c r="A20" s="20" t="s">
        <v>55</v>
      </c>
      <c r="B20" s="8">
        <v>0.13</v>
      </c>
      <c r="C20" s="8">
        <v>0.08</v>
      </c>
      <c r="D20" s="8">
        <v>0.04</v>
      </c>
      <c r="E20" s="8">
        <v>0.03</v>
      </c>
      <c r="F20" s="8"/>
      <c r="G20" s="8">
        <v>0.28000000000000003</v>
      </c>
    </row>
    <row r="21" spans="1:7" s="6" customFormat="1" x14ac:dyDescent="0.25">
      <c r="A21" s="20" t="s">
        <v>56</v>
      </c>
      <c r="B21" s="8">
        <v>0.75</v>
      </c>
      <c r="C21" s="8">
        <v>1.44</v>
      </c>
      <c r="D21" s="8">
        <v>1.02</v>
      </c>
      <c r="E21" s="8">
        <v>0.43</v>
      </c>
      <c r="F21" s="8">
        <v>8</v>
      </c>
      <c r="G21" s="8">
        <v>11.64</v>
      </c>
    </row>
    <row r="22" spans="1:7" x14ac:dyDescent="0.25">
      <c r="A22" s="20" t="s">
        <v>57</v>
      </c>
      <c r="B22" s="8">
        <v>0.33</v>
      </c>
      <c r="C22" s="8">
        <v>0.38</v>
      </c>
      <c r="D22" s="8">
        <v>0.56000000000000005</v>
      </c>
      <c r="E22" s="8">
        <v>0.28000000000000003</v>
      </c>
      <c r="F22" s="8"/>
      <c r="G22" s="8">
        <v>1.55</v>
      </c>
    </row>
    <row r="23" spans="1:7" s="6" customFormat="1" x14ac:dyDescent="0.25">
      <c r="A23" s="20" t="s">
        <v>58</v>
      </c>
      <c r="B23" s="8"/>
      <c r="C23" s="8"/>
      <c r="D23" s="8"/>
      <c r="E23" s="8"/>
      <c r="F23" s="8"/>
      <c r="G23" s="8"/>
    </row>
    <row r="24" spans="1:7" s="6" customFormat="1" x14ac:dyDescent="0.25">
      <c r="A24" s="20" t="s">
        <v>59</v>
      </c>
      <c r="B24" s="8">
        <v>0.33</v>
      </c>
      <c r="C24" s="8">
        <v>0.41</v>
      </c>
      <c r="D24" s="8">
        <v>0.44</v>
      </c>
      <c r="E24" s="8">
        <v>0.23</v>
      </c>
      <c r="F24" s="8">
        <v>0.5</v>
      </c>
      <c r="G24" s="8">
        <v>1.91</v>
      </c>
    </row>
    <row r="25" spans="1:7" ht="14.25" customHeight="1" x14ac:dyDescent="0.25">
      <c r="A25" s="20" t="s">
        <v>60</v>
      </c>
      <c r="B25" s="8"/>
      <c r="C25" s="8"/>
      <c r="D25" s="8"/>
      <c r="E25" s="8"/>
      <c r="F25" s="8"/>
      <c r="G25" s="8"/>
    </row>
    <row r="26" spans="1:7" x14ac:dyDescent="0.25">
      <c r="A26" s="20" t="s">
        <v>61</v>
      </c>
      <c r="B26" s="8"/>
      <c r="C26" s="8"/>
      <c r="D26" s="8"/>
      <c r="E26" s="8"/>
      <c r="F26" s="8"/>
      <c r="G26" s="8"/>
    </row>
    <row r="27" spans="1:7" s="6" customFormat="1" x14ac:dyDescent="0.25">
      <c r="A27" s="20" t="s">
        <v>62</v>
      </c>
      <c r="B27" s="8">
        <v>0.35</v>
      </c>
      <c r="C27" s="8">
        <v>0.48</v>
      </c>
      <c r="D27" s="8">
        <v>0.51</v>
      </c>
      <c r="E27" s="8">
        <v>0.28000000000000003</v>
      </c>
      <c r="F27" s="8"/>
      <c r="G27" s="8">
        <v>1.6199999999999999</v>
      </c>
    </row>
    <row r="28" spans="1:7" s="6" customFormat="1" x14ac:dyDescent="0.25">
      <c r="A28" s="20" t="s">
        <v>87</v>
      </c>
      <c r="B28" s="8">
        <v>0.54</v>
      </c>
      <c r="C28" s="8">
        <v>0.66</v>
      </c>
      <c r="D28" s="8">
        <v>0.67</v>
      </c>
      <c r="E28" s="8">
        <v>0.28000000000000003</v>
      </c>
      <c r="F28" s="8">
        <v>2</v>
      </c>
      <c r="G28" s="8">
        <v>4.1500000000000004</v>
      </c>
    </row>
    <row r="29" spans="1:7" s="6" customFormat="1" x14ac:dyDescent="0.25">
      <c r="A29" s="20" t="s">
        <v>10</v>
      </c>
      <c r="B29" s="8"/>
      <c r="C29" s="8"/>
      <c r="D29" s="8"/>
      <c r="E29" s="8"/>
      <c r="F29" s="8"/>
      <c r="G29" s="8"/>
    </row>
    <row r="30" spans="1:7" s="6" customFormat="1" x14ac:dyDescent="0.25">
      <c r="A30" s="20" t="s">
        <v>64</v>
      </c>
      <c r="B30" s="8"/>
      <c r="C30" s="8"/>
      <c r="D30" s="8"/>
      <c r="E30" s="8"/>
      <c r="F30" s="8"/>
      <c r="G30" s="8"/>
    </row>
    <row r="31" spans="1:7" s="6" customFormat="1" x14ac:dyDescent="0.25">
      <c r="A31" s="20" t="s">
        <v>65</v>
      </c>
      <c r="B31" s="8"/>
      <c r="C31" s="8"/>
      <c r="D31" s="8"/>
      <c r="E31" s="8"/>
      <c r="F31" s="8"/>
      <c r="G31" s="8"/>
    </row>
    <row r="32" spans="1:7" s="6" customFormat="1" x14ac:dyDescent="0.25">
      <c r="A32" s="37" t="s">
        <v>66</v>
      </c>
      <c r="B32" s="8"/>
      <c r="C32" s="8"/>
      <c r="D32" s="8"/>
      <c r="E32" s="8"/>
      <c r="F32" s="8"/>
      <c r="G32" s="8"/>
    </row>
    <row r="33" spans="1:7" s="6" customFormat="1" x14ac:dyDescent="0.25">
      <c r="A33" s="37" t="s">
        <v>67</v>
      </c>
      <c r="B33" s="8"/>
      <c r="C33" s="8"/>
      <c r="D33" s="8"/>
      <c r="E33" s="8"/>
      <c r="F33" s="8"/>
      <c r="G33" s="8"/>
    </row>
    <row r="34" spans="1:7" s="6" customFormat="1" x14ac:dyDescent="0.25">
      <c r="A34" s="37" t="s">
        <v>68</v>
      </c>
      <c r="B34" s="8"/>
      <c r="C34" s="8"/>
      <c r="D34" s="8"/>
      <c r="E34" s="8"/>
      <c r="F34" s="8"/>
      <c r="G34" s="8"/>
    </row>
    <row r="35" spans="1:7" s="6" customFormat="1" x14ac:dyDescent="0.25">
      <c r="A35" s="38" t="s">
        <v>69</v>
      </c>
      <c r="B35" s="8">
        <v>0.02</v>
      </c>
      <c r="C35" s="8">
        <v>0.02</v>
      </c>
      <c r="D35" s="8">
        <v>0.02</v>
      </c>
      <c r="E35" s="8">
        <v>0.01</v>
      </c>
      <c r="F35" s="8"/>
      <c r="G35" s="8">
        <v>6.9999999999999993E-2</v>
      </c>
    </row>
    <row r="36" spans="1:7" s="6" customFormat="1" x14ac:dyDescent="0.25">
      <c r="A36" s="20" t="s">
        <v>70</v>
      </c>
      <c r="B36" s="8"/>
      <c r="C36" s="8"/>
      <c r="D36" s="8"/>
      <c r="E36" s="8"/>
      <c r="F36" s="8"/>
      <c r="G36" s="8"/>
    </row>
    <row r="37" spans="1:7" s="6" customFormat="1" x14ac:dyDescent="0.25">
      <c r="A37" s="20" t="s">
        <v>71</v>
      </c>
      <c r="B37" s="8"/>
      <c r="C37" s="8"/>
      <c r="D37" s="8"/>
      <c r="E37" s="8"/>
      <c r="F37" s="8"/>
      <c r="G37" s="8"/>
    </row>
    <row r="38" spans="1:7" s="6" customFormat="1" x14ac:dyDescent="0.25">
      <c r="A38" s="20" t="s">
        <v>72</v>
      </c>
      <c r="B38" s="8">
        <v>1.74</v>
      </c>
      <c r="C38" s="8">
        <v>2.33</v>
      </c>
      <c r="D38" s="8">
        <v>2.42</v>
      </c>
      <c r="E38" s="8">
        <v>1.1399999999999999</v>
      </c>
      <c r="F38" s="8">
        <v>3</v>
      </c>
      <c r="G38" s="8">
        <v>10.629999999999999</v>
      </c>
    </row>
    <row r="39" spans="1:7" s="6" customFormat="1" x14ac:dyDescent="0.25">
      <c r="A39" s="20" t="s">
        <v>73</v>
      </c>
      <c r="B39" s="8"/>
      <c r="C39" s="8"/>
      <c r="D39" s="8"/>
      <c r="E39" s="8"/>
      <c r="F39" s="8"/>
      <c r="G39" s="8"/>
    </row>
    <row r="40" spans="1:7" x14ac:dyDescent="0.25">
      <c r="A40" s="20" t="s">
        <v>74</v>
      </c>
      <c r="B40" s="8">
        <v>0.22</v>
      </c>
      <c r="C40" s="8">
        <v>0.28999999999999998</v>
      </c>
      <c r="D40" s="8">
        <v>0.34</v>
      </c>
      <c r="E40" s="8">
        <v>0.14000000000000001</v>
      </c>
      <c r="F40" s="8">
        <v>0.25</v>
      </c>
      <c r="G40" s="8">
        <v>1.2400000000000002</v>
      </c>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v>0.05</v>
      </c>
      <c r="F43" s="8">
        <v>2.8999999999999998E-3</v>
      </c>
      <c r="G43" s="8">
        <v>5.2900000000000003E-2</v>
      </c>
    </row>
    <row r="44" spans="1:7" s="6" customFormat="1" x14ac:dyDescent="0.25">
      <c r="A44" s="20" t="s">
        <v>88</v>
      </c>
      <c r="B44" s="8">
        <v>0.4</v>
      </c>
      <c r="C44" s="8">
        <v>0.41</v>
      </c>
      <c r="D44" s="8">
        <v>0.44</v>
      </c>
      <c r="E44" s="8">
        <v>0.23</v>
      </c>
      <c r="F44" s="8">
        <v>1</v>
      </c>
      <c r="G44" s="8">
        <v>2.48</v>
      </c>
    </row>
    <row r="45" spans="1:7" s="6" customFormat="1" x14ac:dyDescent="0.25">
      <c r="A45" s="20" t="s">
        <v>89</v>
      </c>
      <c r="B45" s="8"/>
      <c r="C45" s="8"/>
      <c r="D45" s="8">
        <v>0.28000000000000003</v>
      </c>
      <c r="E45" s="8">
        <v>0.63</v>
      </c>
      <c r="F45" s="8">
        <v>2</v>
      </c>
      <c r="G45" s="8">
        <v>2.91</v>
      </c>
    </row>
    <row r="46" spans="1:7" s="6" customFormat="1" x14ac:dyDescent="0.25">
      <c r="A46" s="20" t="s">
        <v>90</v>
      </c>
      <c r="B46" s="8">
        <v>0.23</v>
      </c>
      <c r="C46" s="8">
        <v>0.18</v>
      </c>
      <c r="D46" s="8">
        <v>0.13</v>
      </c>
      <c r="E46" s="8">
        <v>0.1</v>
      </c>
      <c r="F46" s="8"/>
      <c r="G46" s="8">
        <v>0.64</v>
      </c>
    </row>
    <row r="47" spans="1:7" s="6" customFormat="1" x14ac:dyDescent="0.25">
      <c r="A47" s="20" t="s">
        <v>91</v>
      </c>
      <c r="B47" s="8">
        <v>0.28999999999999998</v>
      </c>
      <c r="C47" s="8">
        <v>0.28000000000000003</v>
      </c>
      <c r="D47" s="8">
        <v>0.23</v>
      </c>
      <c r="E47" s="8">
        <v>0.15</v>
      </c>
      <c r="F47" s="8"/>
      <c r="G47" s="8">
        <v>0.95000000000000007</v>
      </c>
    </row>
    <row r="48" spans="1:7" s="6" customFormat="1" x14ac:dyDescent="0.25">
      <c r="A48" s="20" t="s">
        <v>92</v>
      </c>
      <c r="B48" s="8">
        <v>0.15</v>
      </c>
      <c r="C48" s="8">
        <v>0.12</v>
      </c>
      <c r="D48" s="8">
        <v>0.12</v>
      </c>
      <c r="E48" s="8">
        <v>0.06</v>
      </c>
      <c r="F48" s="8"/>
      <c r="G48" s="8">
        <v>0.45</v>
      </c>
    </row>
    <row r="49" spans="1:7" s="6" customFormat="1" x14ac:dyDescent="0.25">
      <c r="A49" s="20" t="s">
        <v>93</v>
      </c>
      <c r="B49" s="8">
        <v>0.44</v>
      </c>
      <c r="C49" s="8">
        <v>0.64</v>
      </c>
      <c r="D49" s="8">
        <v>0.45</v>
      </c>
      <c r="E49" s="8">
        <v>0.18</v>
      </c>
      <c r="F49" s="8"/>
      <c r="G49" s="8">
        <v>1.71</v>
      </c>
    </row>
    <row r="50" spans="1:7" s="6" customFormat="1" x14ac:dyDescent="0.25">
      <c r="A50" s="20" t="s">
        <v>94</v>
      </c>
      <c r="B50" s="8">
        <v>0.75</v>
      </c>
      <c r="C50" s="8">
        <v>0.69</v>
      </c>
      <c r="D50" s="8">
        <v>0.67</v>
      </c>
      <c r="E50" s="8">
        <v>0.36</v>
      </c>
      <c r="F50" s="8"/>
      <c r="G50" s="8">
        <v>2.4699999999999998</v>
      </c>
    </row>
    <row r="51" spans="1:7" s="6" customFormat="1" x14ac:dyDescent="0.25">
      <c r="A51" s="20" t="s">
        <v>95</v>
      </c>
      <c r="B51" s="8"/>
      <c r="C51" s="8"/>
      <c r="D51" s="8"/>
      <c r="E51" s="8">
        <v>0.13</v>
      </c>
      <c r="F51" s="8">
        <v>1</v>
      </c>
      <c r="G51" s="8">
        <v>1.1299999999999999</v>
      </c>
    </row>
    <row r="52" spans="1:7" s="6" customFormat="1" x14ac:dyDescent="0.25">
      <c r="A52" s="20" t="s">
        <v>96</v>
      </c>
      <c r="B52" s="8">
        <v>0.03</v>
      </c>
      <c r="C52" s="8">
        <v>0.04</v>
      </c>
      <c r="D52" s="8">
        <v>0.02</v>
      </c>
      <c r="E52" s="8">
        <v>0.02</v>
      </c>
      <c r="F52" s="8"/>
      <c r="G52" s="8">
        <v>0.11000000000000001</v>
      </c>
    </row>
    <row r="53" spans="1:7" s="6" customFormat="1" x14ac:dyDescent="0.25">
      <c r="A53" s="20" t="s">
        <v>97</v>
      </c>
      <c r="B53" s="8">
        <v>0.09</v>
      </c>
      <c r="C53" s="8">
        <v>0.09</v>
      </c>
      <c r="D53" s="8">
        <v>0.09</v>
      </c>
      <c r="E53" s="8">
        <v>0.08</v>
      </c>
      <c r="F53" s="8"/>
      <c r="G53" s="8">
        <v>0.35000000000000003</v>
      </c>
    </row>
    <row r="54" spans="1:7" s="6" customFormat="1" x14ac:dyDescent="0.25">
      <c r="A54" s="20" t="s">
        <v>98</v>
      </c>
      <c r="B54" s="8">
        <v>0.2</v>
      </c>
      <c r="C54" s="8">
        <v>0.33</v>
      </c>
      <c r="D54" s="8">
        <v>0.41</v>
      </c>
      <c r="E54" s="8">
        <v>0.2</v>
      </c>
      <c r="F54" s="8"/>
      <c r="G54" s="8">
        <v>1.1399999999999999</v>
      </c>
    </row>
    <row r="55" spans="1:7" s="6" customFormat="1" x14ac:dyDescent="0.25">
      <c r="A55" s="20" t="s">
        <v>99</v>
      </c>
      <c r="B55" s="8">
        <v>0.09</v>
      </c>
      <c r="C55" s="8">
        <v>0.06</v>
      </c>
      <c r="D55" s="8">
        <v>0.05</v>
      </c>
      <c r="E55" s="8">
        <v>0.04</v>
      </c>
      <c r="F55" s="8"/>
      <c r="G55" s="8">
        <v>0.24000000000000002</v>
      </c>
    </row>
    <row r="56" spans="1:7" s="6" customFormat="1" x14ac:dyDescent="0.25">
      <c r="A56" s="20" t="s">
        <v>100</v>
      </c>
      <c r="B56" s="8">
        <v>0.47</v>
      </c>
      <c r="C56" s="8">
        <v>0.49</v>
      </c>
      <c r="D56" s="8">
        <v>0.42</v>
      </c>
      <c r="E56" s="8">
        <v>0.36</v>
      </c>
      <c r="F56" s="8"/>
      <c r="G56" s="8">
        <v>1.7399999999999998</v>
      </c>
    </row>
    <row r="57" spans="1:7" s="6" customFormat="1" x14ac:dyDescent="0.25">
      <c r="A57" s="20" t="s">
        <v>101</v>
      </c>
      <c r="B57" s="8">
        <v>0.1</v>
      </c>
      <c r="C57" s="8">
        <v>0.11</v>
      </c>
      <c r="D57" s="8">
        <v>0.08</v>
      </c>
      <c r="E57" s="8">
        <v>7.0000000000000007E-2</v>
      </c>
      <c r="F57" s="8"/>
      <c r="G57" s="8">
        <v>0.36000000000000004</v>
      </c>
    </row>
    <row r="58" spans="1:7" s="6" customFormat="1" x14ac:dyDescent="0.25">
      <c r="A58" s="20" t="s">
        <v>102</v>
      </c>
      <c r="B58" s="8">
        <v>0.14000000000000001</v>
      </c>
      <c r="C58" s="8">
        <v>0.11</v>
      </c>
      <c r="D58" s="8">
        <v>0.09</v>
      </c>
      <c r="E58" s="8">
        <v>0.08</v>
      </c>
      <c r="F58" s="8"/>
      <c r="G58" s="8">
        <v>0.42</v>
      </c>
    </row>
    <row r="59" spans="1:7" s="6" customFormat="1" x14ac:dyDescent="0.25">
      <c r="A59" s="20" t="s">
        <v>103</v>
      </c>
      <c r="B59" s="8">
        <v>0.11</v>
      </c>
      <c r="C59" s="8">
        <v>0.23</v>
      </c>
      <c r="D59" s="8">
        <v>0.32</v>
      </c>
      <c r="E59" s="8">
        <v>0.13</v>
      </c>
      <c r="F59" s="8"/>
      <c r="G59" s="8">
        <v>0.79</v>
      </c>
    </row>
    <row r="60" spans="1:7" s="6" customFormat="1" x14ac:dyDescent="0.25">
      <c r="A60" s="20" t="s">
        <v>104</v>
      </c>
      <c r="B60" s="8">
        <v>0.44</v>
      </c>
      <c r="C60" s="8">
        <v>0.64</v>
      </c>
      <c r="D60" s="8">
        <v>0.45</v>
      </c>
      <c r="E60" s="8">
        <v>0.18</v>
      </c>
      <c r="F60" s="8"/>
      <c r="G60" s="8">
        <v>1.71</v>
      </c>
    </row>
    <row r="61" spans="1:7" s="6" customFormat="1" x14ac:dyDescent="0.25">
      <c r="A61" s="20" t="s">
        <v>105</v>
      </c>
      <c r="B61" s="8">
        <v>0.55000000000000004</v>
      </c>
      <c r="C61" s="8">
        <v>0.41</v>
      </c>
      <c r="D61" s="8">
        <v>0.44</v>
      </c>
      <c r="E61" s="8">
        <v>0.23</v>
      </c>
      <c r="F61" s="8"/>
      <c r="G61" s="8">
        <v>1.63</v>
      </c>
    </row>
    <row r="62" spans="1:7" s="6" customFormat="1" x14ac:dyDescent="0.25">
      <c r="A62" s="20" t="s">
        <v>106</v>
      </c>
      <c r="B62" s="8">
        <v>0.11</v>
      </c>
      <c r="C62" s="8">
        <v>0.2</v>
      </c>
      <c r="D62" s="8">
        <v>0.13</v>
      </c>
      <c r="E62" s="8"/>
      <c r="F62" s="8"/>
      <c r="G62" s="8">
        <v>0.44</v>
      </c>
    </row>
    <row r="63" spans="1:7" s="6" customFormat="1" x14ac:dyDescent="0.25">
      <c r="A63" s="20" t="s">
        <v>107</v>
      </c>
      <c r="B63" s="8">
        <v>0.17</v>
      </c>
      <c r="C63" s="8">
        <v>0.18</v>
      </c>
      <c r="D63" s="8">
        <v>0.16</v>
      </c>
      <c r="E63" s="8">
        <v>0.13</v>
      </c>
      <c r="F63" s="8"/>
      <c r="G63" s="8">
        <v>0.64</v>
      </c>
    </row>
    <row r="64" spans="1:7" s="6" customFormat="1" x14ac:dyDescent="0.25">
      <c r="A64" s="20" t="s">
        <v>108</v>
      </c>
      <c r="B64" s="8">
        <v>0.47</v>
      </c>
      <c r="C64" s="8">
        <v>0.48</v>
      </c>
      <c r="D64" s="8">
        <v>0.49</v>
      </c>
      <c r="E64" s="8">
        <v>0.27</v>
      </c>
      <c r="F64" s="8"/>
      <c r="G64" s="8">
        <v>1.71</v>
      </c>
    </row>
    <row r="65" spans="1:7" s="6" customFormat="1" x14ac:dyDescent="0.25">
      <c r="A65" s="20" t="s">
        <v>109</v>
      </c>
      <c r="B65" s="8">
        <v>0.19</v>
      </c>
      <c r="C65" s="8">
        <v>0.13</v>
      </c>
      <c r="D65" s="8">
        <v>0.1</v>
      </c>
      <c r="E65" s="8">
        <v>0.09</v>
      </c>
      <c r="F65" s="8"/>
      <c r="G65" s="8">
        <v>0.51</v>
      </c>
    </row>
    <row r="66" spans="1:7" s="6" customFormat="1" x14ac:dyDescent="0.25">
      <c r="A66" s="20" t="s">
        <v>110</v>
      </c>
      <c r="B66" s="8">
        <v>0.56000000000000005</v>
      </c>
      <c r="C66" s="8">
        <v>0.73</v>
      </c>
      <c r="D66" s="8">
        <v>0.5</v>
      </c>
      <c r="E66" s="8">
        <v>0.2</v>
      </c>
      <c r="F66" s="8"/>
      <c r="G66" s="8">
        <v>1.99</v>
      </c>
    </row>
    <row r="67" spans="1:7" s="6" customFormat="1" x14ac:dyDescent="0.25">
      <c r="A67" s="20" t="s">
        <v>111</v>
      </c>
      <c r="B67" s="8">
        <v>0.28000000000000003</v>
      </c>
      <c r="C67" s="8">
        <v>0.39</v>
      </c>
      <c r="D67" s="8">
        <v>0.39</v>
      </c>
      <c r="E67" s="8">
        <v>0.1</v>
      </c>
      <c r="F67" s="8"/>
      <c r="G67" s="8">
        <v>1.1600000000000001</v>
      </c>
    </row>
    <row r="68" spans="1:7" s="6" customFormat="1" x14ac:dyDescent="0.25">
      <c r="A68" s="20" t="s">
        <v>112</v>
      </c>
      <c r="B68" s="8">
        <v>0.4</v>
      </c>
      <c r="C68" s="8">
        <v>0.41</v>
      </c>
      <c r="D68" s="8">
        <v>0.44</v>
      </c>
      <c r="E68" s="8">
        <v>0.23</v>
      </c>
      <c r="F68" s="8">
        <v>0.5</v>
      </c>
      <c r="G68" s="8">
        <v>1.98</v>
      </c>
    </row>
    <row r="69" spans="1:7" s="6" customFormat="1" x14ac:dyDescent="0.25">
      <c r="A69" s="20" t="s">
        <v>113</v>
      </c>
      <c r="B69" s="8"/>
      <c r="C69" s="8"/>
      <c r="D69" s="8"/>
      <c r="E69" s="8">
        <v>0.01</v>
      </c>
      <c r="F69" s="8">
        <v>0.1</v>
      </c>
      <c r="G69" s="8">
        <v>0.11</v>
      </c>
    </row>
    <row r="70" spans="1:7" s="6" customFormat="1" x14ac:dyDescent="0.25">
      <c r="A70" s="20" t="s">
        <v>114</v>
      </c>
      <c r="B70" s="8">
        <v>0.4</v>
      </c>
      <c r="C70" s="8">
        <v>0.41</v>
      </c>
      <c r="D70" s="8">
        <v>0.39</v>
      </c>
      <c r="E70" s="8">
        <v>0.16</v>
      </c>
      <c r="F70" s="8"/>
      <c r="G70" s="8">
        <v>1.36</v>
      </c>
    </row>
    <row r="71" spans="1:7" s="6" customFormat="1" x14ac:dyDescent="0.25">
      <c r="A71" s="20" t="s">
        <v>115</v>
      </c>
      <c r="B71" s="8">
        <v>0.39</v>
      </c>
      <c r="C71" s="8">
        <v>0.26</v>
      </c>
      <c r="D71" s="8">
        <v>0.21</v>
      </c>
      <c r="E71" s="8">
        <v>0.19</v>
      </c>
      <c r="F71" s="8"/>
      <c r="G71" s="8">
        <v>1.05</v>
      </c>
    </row>
    <row r="72" spans="1:7" s="6" customFormat="1" x14ac:dyDescent="0.25">
      <c r="A72" s="20" t="s">
        <v>116</v>
      </c>
      <c r="B72" s="8">
        <v>0.12</v>
      </c>
      <c r="C72" s="8">
        <v>0.13</v>
      </c>
      <c r="D72" s="8">
        <v>0.09</v>
      </c>
      <c r="E72" s="8">
        <v>0.08</v>
      </c>
      <c r="F72" s="8"/>
      <c r="G72" s="8">
        <v>0.42</v>
      </c>
    </row>
    <row r="73" spans="1:7" s="6" customFormat="1" x14ac:dyDescent="0.25">
      <c r="A73" s="20" t="s">
        <v>117</v>
      </c>
      <c r="B73" s="8">
        <v>0.08</v>
      </c>
      <c r="C73" s="8">
        <v>0.08</v>
      </c>
      <c r="D73" s="8">
        <v>7.0000000000000007E-2</v>
      </c>
      <c r="E73" s="8">
        <v>0.06</v>
      </c>
      <c r="F73" s="8"/>
      <c r="G73" s="8">
        <v>0.29000000000000004</v>
      </c>
    </row>
    <row r="74" spans="1:7" s="6" customFormat="1" x14ac:dyDescent="0.25">
      <c r="A74" s="20" t="s">
        <v>118</v>
      </c>
      <c r="B74" s="8">
        <v>0.06</v>
      </c>
      <c r="C74" s="8">
        <v>7.0000000000000007E-2</v>
      </c>
      <c r="D74" s="8">
        <v>0.04</v>
      </c>
      <c r="E74" s="8">
        <v>0.04</v>
      </c>
      <c r="F74" s="8"/>
      <c r="G74" s="8">
        <v>0.21000000000000002</v>
      </c>
    </row>
    <row r="75" spans="1:7" s="6" customFormat="1" x14ac:dyDescent="0.25">
      <c r="A75" s="20" t="s">
        <v>119</v>
      </c>
      <c r="B75" s="8"/>
      <c r="C75" s="8">
        <v>0.03</v>
      </c>
      <c r="D75" s="8">
        <v>0.19</v>
      </c>
      <c r="E75" s="8">
        <v>0.13</v>
      </c>
      <c r="F75" s="8">
        <v>1</v>
      </c>
      <c r="G75" s="8">
        <v>1.35</v>
      </c>
    </row>
    <row r="76" spans="1:7" s="6" customFormat="1" x14ac:dyDescent="0.25">
      <c r="A76" s="20" t="s">
        <v>120</v>
      </c>
      <c r="B76" s="8">
        <v>0.43</v>
      </c>
      <c r="C76" s="8">
        <v>0.5</v>
      </c>
      <c r="D76" s="8">
        <v>0.5</v>
      </c>
      <c r="E76" s="8">
        <v>0.28000000000000003</v>
      </c>
      <c r="F76" s="8">
        <v>1</v>
      </c>
      <c r="G76" s="8">
        <v>2.71</v>
      </c>
    </row>
    <row r="77" spans="1:7" s="6" customFormat="1" x14ac:dyDescent="0.25">
      <c r="A77" s="20" t="s">
        <v>121</v>
      </c>
      <c r="B77" s="8">
        <v>0.06</v>
      </c>
      <c r="C77" s="8">
        <v>0.08</v>
      </c>
      <c r="D77" s="8">
        <v>0.03</v>
      </c>
      <c r="E77" s="8">
        <v>0.04</v>
      </c>
      <c r="F77" s="8"/>
      <c r="G77" s="8">
        <v>0.21000000000000002</v>
      </c>
    </row>
    <row r="78" spans="1:7" s="6" customFormat="1" x14ac:dyDescent="0.25">
      <c r="A78" s="20" t="s">
        <v>63</v>
      </c>
      <c r="B78" s="8">
        <v>1.1599999999999999</v>
      </c>
      <c r="C78" s="8">
        <v>2.09</v>
      </c>
      <c r="D78" s="8">
        <v>2.09</v>
      </c>
      <c r="E78" s="8">
        <v>0.57999999999999996</v>
      </c>
      <c r="F78" s="8">
        <v>1</v>
      </c>
      <c r="G78" s="8">
        <v>6.92</v>
      </c>
    </row>
    <row r="79" spans="1:7" s="6" customFormat="1" x14ac:dyDescent="0.25">
      <c r="A79" s="20" t="s">
        <v>122</v>
      </c>
      <c r="B79" s="8">
        <v>0.17</v>
      </c>
      <c r="C79" s="8">
        <v>0.13</v>
      </c>
      <c r="D79" s="8">
        <v>0.06</v>
      </c>
      <c r="E79" s="8">
        <v>0.05</v>
      </c>
      <c r="F79" s="8"/>
      <c r="G79" s="8">
        <v>0.41000000000000003</v>
      </c>
    </row>
    <row r="80" spans="1:7" s="6" customFormat="1" x14ac:dyDescent="0.25">
      <c r="A80" s="20" t="s">
        <v>123</v>
      </c>
      <c r="B80" s="8">
        <v>0.02</v>
      </c>
      <c r="C80" s="8">
        <v>0.03</v>
      </c>
      <c r="D80" s="8">
        <v>0.01</v>
      </c>
      <c r="E80" s="8">
        <v>0.01</v>
      </c>
      <c r="F80" s="8"/>
      <c r="G80" s="8">
        <v>7.0000000000000007E-2</v>
      </c>
    </row>
    <row r="81" spans="1:8" s="6" customFormat="1" x14ac:dyDescent="0.25">
      <c r="A81" s="20" t="s">
        <v>124</v>
      </c>
      <c r="B81" s="8">
        <v>0.43</v>
      </c>
      <c r="C81" s="8">
        <v>0.5</v>
      </c>
      <c r="D81" s="8">
        <v>0.5</v>
      </c>
      <c r="E81" s="8">
        <v>0.28000000000000003</v>
      </c>
      <c r="F81" s="8">
        <v>1</v>
      </c>
      <c r="G81" s="8">
        <v>2.71</v>
      </c>
    </row>
    <row r="82" spans="1:8" s="6" customFormat="1" x14ac:dyDescent="0.25">
      <c r="A82" s="20" t="s">
        <v>125</v>
      </c>
      <c r="B82" s="8"/>
      <c r="C82" s="8"/>
      <c r="D82" s="8"/>
      <c r="E82" s="8"/>
      <c r="F82" s="8">
        <v>3</v>
      </c>
      <c r="G82" s="8">
        <v>3</v>
      </c>
    </row>
    <row r="83" spans="1:8" s="6" customFormat="1" x14ac:dyDescent="0.25">
      <c r="A83" s="47"/>
      <c r="B83" s="13"/>
      <c r="C83" s="11"/>
      <c r="D83" s="11"/>
      <c r="E83" s="11"/>
      <c r="F83" s="11"/>
      <c r="G83" s="48"/>
    </row>
    <row r="84" spans="1:8" ht="14.4" thickBot="1" x14ac:dyDescent="0.3">
      <c r="A84" s="1"/>
      <c r="B84" s="13"/>
      <c r="C84" s="11"/>
      <c r="D84" s="11"/>
      <c r="E84" s="11"/>
      <c r="F84" s="11"/>
      <c r="G84" s="16"/>
    </row>
    <row r="85" spans="1:8" ht="3" customHeight="1" thickBot="1" x14ac:dyDescent="0.35">
      <c r="A85" s="7"/>
      <c r="B85" s="14"/>
      <c r="C85" s="9"/>
      <c r="D85" s="9"/>
      <c r="E85" s="10"/>
      <c r="F85" s="10"/>
      <c r="G85" s="17"/>
    </row>
    <row r="86" spans="1:8" ht="14.4" thickBot="1" x14ac:dyDescent="0.3">
      <c r="A86" s="2" t="s">
        <v>12</v>
      </c>
      <c r="B86" s="15">
        <f>IFERROR(AVERAGE(B5:B84),"")</f>
        <v>0.42279999999999984</v>
      </c>
      <c r="C86" s="12">
        <f>IFERROR(AVERAGE(C5:C84),"")</f>
        <v>0.48403846153846136</v>
      </c>
      <c r="D86" s="12">
        <f>IFERROR(AVERAGE(D5:D84),"")</f>
        <v>0.45111111111111118</v>
      </c>
      <c r="E86" s="12">
        <f>IFERROR(AVERAGE(E5:E84),"")</f>
        <v>0.22785714285714279</v>
      </c>
      <c r="F86" s="12">
        <f>IFERROR(AVERAGE(F5:F84),"")</f>
        <v>1.4215666666666666</v>
      </c>
      <c r="G86" s="18"/>
    </row>
    <row r="87" spans="1:8" s="6" customFormat="1" ht="14.4" thickBot="1" x14ac:dyDescent="0.3">
      <c r="A87" s="2" t="s">
        <v>13</v>
      </c>
      <c r="B87" s="15">
        <f t="shared" ref="B87:G87" si="0">SUM(B5:B84)</f>
        <v>21.139999999999993</v>
      </c>
      <c r="C87" s="12">
        <f t="shared" si="0"/>
        <v>25.169999999999991</v>
      </c>
      <c r="D87" s="12">
        <f t="shared" si="0"/>
        <v>24.360000000000003</v>
      </c>
      <c r="E87" s="12">
        <f t="shared" si="0"/>
        <v>12.759999999999996</v>
      </c>
      <c r="F87" s="12">
        <f t="shared" si="0"/>
        <v>29.852900000000002</v>
      </c>
      <c r="G87" s="19">
        <f t="shared" si="0"/>
        <v>113.28289999999993</v>
      </c>
    </row>
    <row r="89" spans="1:8" ht="19.8" customHeight="1" x14ac:dyDescent="0.25">
      <c r="A89" s="64" t="s">
        <v>148</v>
      </c>
      <c r="B89" s="64"/>
      <c r="C89" s="64"/>
      <c r="D89" s="64"/>
      <c r="E89" s="64"/>
      <c r="F89" s="64"/>
      <c r="G89" s="64"/>
    </row>
    <row r="90" spans="1:8" ht="164.25" customHeight="1" x14ac:dyDescent="0.25">
      <c r="A90" s="63" t="s">
        <v>85</v>
      </c>
      <c r="B90" s="63"/>
      <c r="C90" s="63"/>
      <c r="D90" s="63"/>
      <c r="E90" s="63"/>
      <c r="F90" s="63"/>
      <c r="G90" s="63"/>
      <c r="H90" s="6"/>
    </row>
    <row r="91" spans="1:8" x14ac:dyDescent="0.25">
      <c r="A91" s="6"/>
      <c r="B91" s="6"/>
      <c r="C91" s="6"/>
      <c r="D91" s="6"/>
      <c r="E91" s="6"/>
      <c r="F91" s="6"/>
      <c r="G91" s="6"/>
      <c r="H91" s="6"/>
    </row>
  </sheetData>
  <mergeCells count="5">
    <mergeCell ref="B3:G3"/>
    <mergeCell ref="A2:G2"/>
    <mergeCell ref="A3:A4"/>
    <mergeCell ref="A90:G90"/>
    <mergeCell ref="A89:G89"/>
  </mergeCells>
  <pageMargins left="0.7" right="0.7" top="0.75" bottom="0.75" header="0.3" footer="0.3"/>
  <pageSetup scale="68" fitToHeight="0" orientation="portrait" horizontalDpi="300" verticalDpi="300" r:id="rId1"/>
  <headerFooter>
    <oddFooter>&amp;Rpage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0"/>
  <sheetViews>
    <sheetView workbookViewId="0">
      <selection activeCell="A89" sqref="A89:G89"/>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153</v>
      </c>
      <c r="B2" s="59"/>
      <c r="C2" s="59"/>
      <c r="D2" s="59"/>
      <c r="E2" s="59"/>
      <c r="F2" s="59"/>
      <c r="G2" s="60"/>
    </row>
    <row r="3" spans="1:7" s="4" customFormat="1" ht="16.2" thickBot="1" x14ac:dyDescent="0.35">
      <c r="A3" s="61" t="s">
        <v>0</v>
      </c>
      <c r="B3" s="56" t="s">
        <v>1</v>
      </c>
      <c r="C3" s="56"/>
      <c r="D3" s="56"/>
      <c r="E3" s="56"/>
      <c r="F3" s="56"/>
      <c r="G3" s="57"/>
    </row>
    <row r="4" spans="1:7" s="5" customFormat="1" ht="62.4" x14ac:dyDescent="0.3">
      <c r="A4" s="62"/>
      <c r="B4" s="39" t="s">
        <v>2</v>
      </c>
      <c r="C4" s="40" t="s">
        <v>3</v>
      </c>
      <c r="D4" s="40" t="s">
        <v>4</v>
      </c>
      <c r="E4" s="40" t="s">
        <v>5</v>
      </c>
      <c r="F4" s="40" t="s">
        <v>6</v>
      </c>
      <c r="G4" s="41" t="s">
        <v>7</v>
      </c>
    </row>
    <row r="5" spans="1:7" x14ac:dyDescent="0.25">
      <c r="A5" s="20" t="s">
        <v>8</v>
      </c>
      <c r="B5" s="8">
        <v>1.98</v>
      </c>
      <c r="C5" s="8">
        <v>2.08</v>
      </c>
      <c r="D5" s="8">
        <v>2.09</v>
      </c>
      <c r="E5" s="8">
        <v>0.93</v>
      </c>
      <c r="F5" s="8">
        <v>1</v>
      </c>
      <c r="G5" s="8">
        <v>8.08</v>
      </c>
    </row>
    <row r="6" spans="1:7" x14ac:dyDescent="0.25">
      <c r="A6" s="20" t="s">
        <v>77</v>
      </c>
      <c r="B6" s="8">
        <v>0.55000000000000004</v>
      </c>
      <c r="C6" s="8">
        <v>0.41</v>
      </c>
      <c r="D6" s="8">
        <v>0.44</v>
      </c>
      <c r="E6" s="8">
        <v>0.23</v>
      </c>
      <c r="F6" s="8">
        <v>1</v>
      </c>
      <c r="G6" s="8">
        <v>2.63</v>
      </c>
    </row>
    <row r="7" spans="1:7" x14ac:dyDescent="0.25">
      <c r="A7" s="20" t="s">
        <v>9</v>
      </c>
      <c r="B7" s="8">
        <v>0.55000000000000004</v>
      </c>
      <c r="C7" s="8">
        <v>0.41</v>
      </c>
      <c r="D7" s="8">
        <v>0.44</v>
      </c>
      <c r="E7" s="8">
        <v>0.23</v>
      </c>
      <c r="F7" s="8"/>
      <c r="G7" s="8">
        <v>1.63</v>
      </c>
    </row>
    <row r="8" spans="1:7" x14ac:dyDescent="0.25">
      <c r="A8" s="20" t="s">
        <v>45</v>
      </c>
      <c r="B8" s="8">
        <v>0.33</v>
      </c>
      <c r="C8" s="8">
        <v>0.38</v>
      </c>
      <c r="D8" s="8">
        <v>0.25</v>
      </c>
      <c r="E8" s="8">
        <v>0.1</v>
      </c>
      <c r="F8" s="8"/>
      <c r="G8" s="8">
        <v>1.06</v>
      </c>
    </row>
    <row r="9" spans="1:7" x14ac:dyDescent="0.25">
      <c r="A9" s="20" t="s">
        <v>78</v>
      </c>
      <c r="B9" s="8"/>
      <c r="C9" s="8">
        <v>0.06</v>
      </c>
      <c r="D9" s="8">
        <v>0.22</v>
      </c>
      <c r="E9" s="8">
        <v>0.13</v>
      </c>
      <c r="F9" s="8">
        <v>1</v>
      </c>
      <c r="G9" s="8">
        <v>1.4100000000000001</v>
      </c>
    </row>
    <row r="10" spans="1:7" x14ac:dyDescent="0.25">
      <c r="A10" s="20" t="s">
        <v>79</v>
      </c>
      <c r="B10" s="8"/>
      <c r="C10" s="8"/>
      <c r="D10" s="8">
        <v>0.06</v>
      </c>
      <c r="E10" s="8">
        <v>0.13</v>
      </c>
      <c r="F10" s="8">
        <v>1</v>
      </c>
      <c r="G10" s="8">
        <v>1.19</v>
      </c>
    </row>
    <row r="11" spans="1:7" x14ac:dyDescent="0.25">
      <c r="A11" s="20" t="s">
        <v>46</v>
      </c>
      <c r="B11" s="8">
        <v>0.17</v>
      </c>
      <c r="C11" s="8">
        <v>0.2</v>
      </c>
      <c r="D11" s="8">
        <v>0.22</v>
      </c>
      <c r="E11" s="8">
        <v>0.11</v>
      </c>
      <c r="F11" s="8">
        <v>0.5</v>
      </c>
      <c r="G11" s="8">
        <v>1.2</v>
      </c>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0.45</v>
      </c>
      <c r="C14" s="8">
        <v>0.54</v>
      </c>
      <c r="D14" s="8">
        <v>0.53</v>
      </c>
      <c r="E14" s="8">
        <v>0.31</v>
      </c>
      <c r="F14" s="8"/>
      <c r="G14" s="8">
        <v>1.83</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v>1.79</v>
      </c>
      <c r="C17" s="8">
        <v>2.33</v>
      </c>
      <c r="D17" s="8">
        <v>2.2799999999999998</v>
      </c>
      <c r="E17" s="8">
        <v>1.2</v>
      </c>
      <c r="F17" s="8"/>
      <c r="G17" s="8">
        <v>7.6000000000000005</v>
      </c>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v>0.13</v>
      </c>
      <c r="C20" s="8">
        <v>0.08</v>
      </c>
      <c r="D20" s="8">
        <v>0.04</v>
      </c>
      <c r="E20" s="8">
        <v>0.03</v>
      </c>
      <c r="F20" s="8"/>
      <c r="G20" s="8">
        <v>0.28000000000000003</v>
      </c>
    </row>
    <row r="21" spans="1:7" x14ac:dyDescent="0.25">
      <c r="A21" s="20" t="s">
        <v>56</v>
      </c>
      <c r="B21" s="8">
        <v>0.75</v>
      </c>
      <c r="C21" s="8">
        <v>0.99</v>
      </c>
      <c r="D21" s="8">
        <v>1.02</v>
      </c>
      <c r="E21" s="8">
        <v>0.43</v>
      </c>
      <c r="F21" s="8">
        <v>8</v>
      </c>
      <c r="G21" s="8">
        <v>11.19</v>
      </c>
    </row>
    <row r="22" spans="1:7" x14ac:dyDescent="0.25">
      <c r="A22" s="20" t="s">
        <v>57</v>
      </c>
      <c r="B22" s="8">
        <v>0.33</v>
      </c>
      <c r="C22" s="8">
        <v>0.38</v>
      </c>
      <c r="D22" s="8">
        <v>0.56000000000000005</v>
      </c>
      <c r="E22" s="8">
        <v>0.28000000000000003</v>
      </c>
      <c r="F22" s="8"/>
      <c r="G22" s="8">
        <v>1.55</v>
      </c>
    </row>
    <row r="23" spans="1:7" x14ac:dyDescent="0.25">
      <c r="A23" s="20" t="s">
        <v>58</v>
      </c>
      <c r="B23" s="8"/>
      <c r="C23" s="8"/>
      <c r="D23" s="8"/>
      <c r="E23" s="8"/>
      <c r="F23" s="8"/>
      <c r="G23" s="8"/>
    </row>
    <row r="24" spans="1:7" x14ac:dyDescent="0.25">
      <c r="A24" s="20" t="s">
        <v>59</v>
      </c>
      <c r="B24" s="8">
        <v>0.33</v>
      </c>
      <c r="C24" s="8">
        <v>0.41</v>
      </c>
      <c r="D24" s="8">
        <v>0.44</v>
      </c>
      <c r="E24" s="8">
        <v>0.23</v>
      </c>
      <c r="F24" s="8">
        <v>0.5</v>
      </c>
      <c r="G24" s="8">
        <v>1.91</v>
      </c>
    </row>
    <row r="25" spans="1:7" ht="14.25" customHeight="1"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v>0.35</v>
      </c>
      <c r="C27" s="8">
        <v>0.48</v>
      </c>
      <c r="D27" s="8">
        <v>0.51</v>
      </c>
      <c r="E27" s="8">
        <v>0.28000000000000003</v>
      </c>
      <c r="F27" s="8"/>
      <c r="G27" s="8">
        <v>1.6199999999999999</v>
      </c>
    </row>
    <row r="28" spans="1:7" x14ac:dyDescent="0.25">
      <c r="A28" s="20" t="s">
        <v>87</v>
      </c>
      <c r="B28" s="8">
        <v>0.54</v>
      </c>
      <c r="C28" s="8">
        <v>0.66</v>
      </c>
      <c r="D28" s="8">
        <v>0.67</v>
      </c>
      <c r="E28" s="8">
        <v>0.28000000000000003</v>
      </c>
      <c r="F28" s="8">
        <v>2</v>
      </c>
      <c r="G28" s="8">
        <v>4.1500000000000004</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v>1.6</v>
      </c>
      <c r="C38" s="8">
        <v>2.25</v>
      </c>
      <c r="D38" s="8">
        <v>2.33</v>
      </c>
      <c r="E38" s="8">
        <v>1.04</v>
      </c>
      <c r="F38" s="8">
        <v>3</v>
      </c>
      <c r="G38" s="8">
        <v>10.219999999999999</v>
      </c>
    </row>
    <row r="39" spans="1:7" x14ac:dyDescent="0.25">
      <c r="A39" s="20" t="s">
        <v>73</v>
      </c>
      <c r="B39" s="8"/>
      <c r="C39" s="8"/>
      <c r="D39" s="8"/>
      <c r="E39" s="8"/>
      <c r="F39" s="8"/>
      <c r="G39" s="8"/>
    </row>
    <row r="40" spans="1:7" x14ac:dyDescent="0.25">
      <c r="A40" s="20" t="s">
        <v>74</v>
      </c>
      <c r="B40" s="8">
        <v>0.22</v>
      </c>
      <c r="C40" s="8">
        <v>0.28999999999999998</v>
      </c>
      <c r="D40" s="8">
        <v>0.34</v>
      </c>
      <c r="E40" s="8">
        <v>0.14000000000000001</v>
      </c>
      <c r="F40" s="8">
        <v>0.25</v>
      </c>
      <c r="G40" s="8">
        <v>1.2400000000000002</v>
      </c>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88</v>
      </c>
      <c r="B44" s="8">
        <v>0.4</v>
      </c>
      <c r="C44" s="8">
        <v>0.41</v>
      </c>
      <c r="D44" s="8">
        <v>0.44</v>
      </c>
      <c r="E44" s="8">
        <v>0.23</v>
      </c>
      <c r="F44" s="8">
        <v>1</v>
      </c>
      <c r="G44" s="8">
        <v>2.48</v>
      </c>
    </row>
    <row r="45" spans="1:7" x14ac:dyDescent="0.25">
      <c r="A45" s="20" t="s">
        <v>89</v>
      </c>
      <c r="B45" s="8"/>
      <c r="C45" s="8"/>
      <c r="D45" s="8">
        <v>0.28000000000000003</v>
      </c>
      <c r="E45" s="8">
        <v>0.63</v>
      </c>
      <c r="F45" s="8">
        <v>2</v>
      </c>
      <c r="G45" s="8">
        <v>2.91</v>
      </c>
    </row>
    <row r="46" spans="1:7" x14ac:dyDescent="0.25">
      <c r="A46" s="20" t="s">
        <v>90</v>
      </c>
      <c r="B46" s="8">
        <v>0.23</v>
      </c>
      <c r="C46" s="8">
        <v>0.18</v>
      </c>
      <c r="D46" s="8">
        <v>0.13</v>
      </c>
      <c r="E46" s="8">
        <v>0.1</v>
      </c>
      <c r="F46" s="8"/>
      <c r="G46" s="8">
        <v>0.64</v>
      </c>
    </row>
    <row r="47" spans="1:7" x14ac:dyDescent="0.25">
      <c r="A47" s="20" t="s">
        <v>91</v>
      </c>
      <c r="B47" s="8">
        <v>0.28999999999999998</v>
      </c>
      <c r="C47" s="8">
        <v>0.28000000000000003</v>
      </c>
      <c r="D47" s="8">
        <v>0.23</v>
      </c>
      <c r="E47" s="8">
        <v>0.15</v>
      </c>
      <c r="F47" s="8"/>
      <c r="G47" s="8">
        <v>0.95000000000000007</v>
      </c>
    </row>
    <row r="48" spans="1:7" x14ac:dyDescent="0.25">
      <c r="A48" s="20" t="s">
        <v>92</v>
      </c>
      <c r="B48" s="8">
        <v>0.15</v>
      </c>
      <c r="C48" s="8">
        <v>0.12</v>
      </c>
      <c r="D48" s="8">
        <v>0.12</v>
      </c>
      <c r="E48" s="8">
        <v>0.06</v>
      </c>
      <c r="F48" s="8"/>
      <c r="G48" s="8">
        <v>0.45</v>
      </c>
    </row>
    <row r="49" spans="1:7" x14ac:dyDescent="0.25">
      <c r="A49" s="20" t="s">
        <v>93</v>
      </c>
      <c r="B49" s="8">
        <v>0.44</v>
      </c>
      <c r="C49" s="8">
        <v>0.64</v>
      </c>
      <c r="D49" s="8">
        <v>0.45</v>
      </c>
      <c r="E49" s="8">
        <v>0.18</v>
      </c>
      <c r="F49" s="8"/>
      <c r="G49" s="8">
        <v>1.71</v>
      </c>
    </row>
    <row r="50" spans="1:7" x14ac:dyDescent="0.25">
      <c r="A50" s="20" t="s">
        <v>94</v>
      </c>
      <c r="B50" s="8">
        <v>0.4</v>
      </c>
      <c r="C50" s="8">
        <v>0.41</v>
      </c>
      <c r="D50" s="8">
        <v>0.44</v>
      </c>
      <c r="E50" s="8">
        <v>0.23</v>
      </c>
      <c r="F50" s="8"/>
      <c r="G50" s="8">
        <v>1.48</v>
      </c>
    </row>
    <row r="51" spans="1:7" x14ac:dyDescent="0.25">
      <c r="A51" s="20" t="s">
        <v>95</v>
      </c>
      <c r="B51" s="8"/>
      <c r="C51" s="8"/>
      <c r="D51" s="8"/>
      <c r="E51" s="8">
        <v>0.13</v>
      </c>
      <c r="F51" s="8">
        <v>1</v>
      </c>
      <c r="G51" s="8">
        <v>1.1299999999999999</v>
      </c>
    </row>
    <row r="52" spans="1:7" x14ac:dyDescent="0.25">
      <c r="A52" s="20" t="s">
        <v>96</v>
      </c>
      <c r="B52" s="8">
        <v>0.03</v>
      </c>
      <c r="C52" s="8">
        <v>0.04</v>
      </c>
      <c r="D52" s="8">
        <v>0.02</v>
      </c>
      <c r="E52" s="8">
        <v>0.02</v>
      </c>
      <c r="F52" s="8"/>
      <c r="G52" s="8">
        <v>0.11000000000000001</v>
      </c>
    </row>
    <row r="53" spans="1:7" x14ac:dyDescent="0.25">
      <c r="A53" s="20" t="s">
        <v>97</v>
      </c>
      <c r="B53" s="8">
        <v>0.09</v>
      </c>
      <c r="C53" s="8">
        <v>0.09</v>
      </c>
      <c r="D53" s="8">
        <v>0.09</v>
      </c>
      <c r="E53" s="8">
        <v>0.08</v>
      </c>
      <c r="F53" s="8"/>
      <c r="G53" s="8">
        <v>0.35000000000000003</v>
      </c>
    </row>
    <row r="54" spans="1:7" x14ac:dyDescent="0.25">
      <c r="A54" s="20" t="s">
        <v>98</v>
      </c>
      <c r="B54" s="8">
        <v>0.2</v>
      </c>
      <c r="C54" s="8">
        <v>0.33</v>
      </c>
      <c r="D54" s="8">
        <v>0.41</v>
      </c>
      <c r="E54" s="8">
        <v>0.2</v>
      </c>
      <c r="F54" s="8"/>
      <c r="G54" s="8">
        <v>1.1399999999999999</v>
      </c>
    </row>
    <row r="55" spans="1:7" x14ac:dyDescent="0.25">
      <c r="A55" s="20" t="s">
        <v>99</v>
      </c>
      <c r="B55" s="8">
        <v>0.09</v>
      </c>
      <c r="C55" s="8">
        <v>0.06</v>
      </c>
      <c r="D55" s="8">
        <v>0.05</v>
      </c>
      <c r="E55" s="8">
        <v>0.04</v>
      </c>
      <c r="F55" s="8"/>
      <c r="G55" s="8">
        <v>0.24000000000000002</v>
      </c>
    </row>
    <row r="56" spans="1:7" x14ac:dyDescent="0.25">
      <c r="A56" s="20" t="s">
        <v>152</v>
      </c>
      <c r="B56" s="8">
        <v>0.02</v>
      </c>
      <c r="C56" s="8">
        <v>0.02</v>
      </c>
      <c r="D56" s="8">
        <v>0.02</v>
      </c>
      <c r="E56" s="8">
        <v>0.01</v>
      </c>
      <c r="F56" s="8"/>
      <c r="G56" s="8">
        <v>6.9999999999999993E-2</v>
      </c>
    </row>
    <row r="57" spans="1:7" x14ac:dyDescent="0.25">
      <c r="A57" s="20" t="s">
        <v>100</v>
      </c>
      <c r="B57" s="8">
        <v>0.47</v>
      </c>
      <c r="C57" s="8">
        <v>0.49</v>
      </c>
      <c r="D57" s="8">
        <v>0.42</v>
      </c>
      <c r="E57" s="8">
        <v>0.36</v>
      </c>
      <c r="F57" s="8"/>
      <c r="G57" s="8">
        <v>1.7399999999999998</v>
      </c>
    </row>
    <row r="58" spans="1:7" x14ac:dyDescent="0.25">
      <c r="A58" s="20" t="s">
        <v>101</v>
      </c>
      <c r="B58" s="8">
        <v>0.1</v>
      </c>
      <c r="C58" s="8">
        <v>0.11</v>
      </c>
      <c r="D58" s="8">
        <v>0.08</v>
      </c>
      <c r="E58" s="8">
        <v>7.0000000000000007E-2</v>
      </c>
      <c r="F58" s="8"/>
      <c r="G58" s="8">
        <v>0.36000000000000004</v>
      </c>
    </row>
    <row r="59" spans="1:7" x14ac:dyDescent="0.25">
      <c r="A59" s="20" t="s">
        <v>102</v>
      </c>
      <c r="B59" s="8">
        <v>0.14000000000000001</v>
      </c>
      <c r="C59" s="8">
        <v>0.11</v>
      </c>
      <c r="D59" s="8">
        <v>0.09</v>
      </c>
      <c r="E59" s="8">
        <v>0.08</v>
      </c>
      <c r="F59" s="8"/>
      <c r="G59" s="8">
        <v>0.42</v>
      </c>
    </row>
    <row r="60" spans="1:7" x14ac:dyDescent="0.25">
      <c r="A60" s="20" t="s">
        <v>103</v>
      </c>
      <c r="B60" s="8">
        <v>0.11</v>
      </c>
      <c r="C60" s="8">
        <v>0.23</v>
      </c>
      <c r="D60" s="8">
        <v>0.32</v>
      </c>
      <c r="E60" s="8">
        <v>0.13</v>
      </c>
      <c r="F60" s="8"/>
      <c r="G60" s="8">
        <v>0.79</v>
      </c>
    </row>
    <row r="61" spans="1:7" x14ac:dyDescent="0.25">
      <c r="A61" s="20" t="s">
        <v>104</v>
      </c>
      <c r="B61" s="8">
        <v>0.44</v>
      </c>
      <c r="C61" s="8">
        <v>0.64</v>
      </c>
      <c r="D61" s="8">
        <v>0.45</v>
      </c>
      <c r="E61" s="8">
        <v>0.18</v>
      </c>
      <c r="F61" s="8"/>
      <c r="G61" s="8">
        <v>1.71</v>
      </c>
    </row>
    <row r="62" spans="1:7" x14ac:dyDescent="0.25">
      <c r="A62" s="20" t="s">
        <v>105</v>
      </c>
      <c r="B62" s="8">
        <v>0.55000000000000004</v>
      </c>
      <c r="C62" s="8">
        <v>0.41</v>
      </c>
      <c r="D62" s="8">
        <v>0.44</v>
      </c>
      <c r="E62" s="8">
        <v>0.23</v>
      </c>
      <c r="F62" s="8"/>
      <c r="G62" s="8">
        <v>1.63</v>
      </c>
    </row>
    <row r="63" spans="1:7" x14ac:dyDescent="0.25">
      <c r="A63" s="20" t="s">
        <v>106</v>
      </c>
      <c r="B63" s="8">
        <v>0.11</v>
      </c>
      <c r="C63" s="8">
        <v>0.2</v>
      </c>
      <c r="D63" s="8">
        <v>0.13</v>
      </c>
      <c r="E63" s="8"/>
      <c r="F63" s="8"/>
      <c r="G63" s="8">
        <v>0.44</v>
      </c>
    </row>
    <row r="64" spans="1:7" x14ac:dyDescent="0.25">
      <c r="A64" s="20" t="s">
        <v>107</v>
      </c>
      <c r="B64" s="8">
        <v>0.17</v>
      </c>
      <c r="C64" s="8">
        <v>0.18</v>
      </c>
      <c r="D64" s="8">
        <v>0.16</v>
      </c>
      <c r="E64" s="8">
        <v>0.13</v>
      </c>
      <c r="F64" s="8"/>
      <c r="G64" s="8">
        <v>0.64</v>
      </c>
    </row>
    <row r="65" spans="1:7" x14ac:dyDescent="0.25">
      <c r="A65" s="20" t="s">
        <v>108</v>
      </c>
      <c r="B65" s="8">
        <v>0.47</v>
      </c>
      <c r="C65" s="8">
        <v>0.48</v>
      </c>
      <c r="D65" s="8">
        <v>0.49</v>
      </c>
      <c r="E65" s="8">
        <v>0.27</v>
      </c>
      <c r="F65" s="8"/>
      <c r="G65" s="8">
        <v>1.71</v>
      </c>
    </row>
    <row r="66" spans="1:7" x14ac:dyDescent="0.25">
      <c r="A66" s="20" t="s">
        <v>109</v>
      </c>
      <c r="B66" s="8">
        <v>0.19</v>
      </c>
      <c r="C66" s="8">
        <v>0.13</v>
      </c>
      <c r="D66" s="8">
        <v>0.1</v>
      </c>
      <c r="E66" s="8">
        <v>0.09</v>
      </c>
      <c r="F66" s="8"/>
      <c r="G66" s="8">
        <v>0.51</v>
      </c>
    </row>
    <row r="67" spans="1:7" x14ac:dyDescent="0.25">
      <c r="A67" s="20" t="s">
        <v>110</v>
      </c>
      <c r="B67" s="8">
        <v>0.56000000000000005</v>
      </c>
      <c r="C67" s="8">
        <v>0.73</v>
      </c>
      <c r="D67" s="8">
        <v>0.5</v>
      </c>
      <c r="E67" s="8">
        <v>0.2</v>
      </c>
      <c r="F67" s="8"/>
      <c r="G67" s="8">
        <v>1.99</v>
      </c>
    </row>
    <row r="68" spans="1:7" x14ac:dyDescent="0.25">
      <c r="A68" s="20" t="s">
        <v>111</v>
      </c>
      <c r="B68" s="8">
        <v>0.28000000000000003</v>
      </c>
      <c r="C68" s="8">
        <v>0.39</v>
      </c>
      <c r="D68" s="8">
        <v>0.39</v>
      </c>
      <c r="E68" s="8">
        <v>0.1</v>
      </c>
      <c r="F68" s="8"/>
      <c r="G68" s="8">
        <v>1.1600000000000001</v>
      </c>
    </row>
    <row r="69" spans="1:7" x14ac:dyDescent="0.25">
      <c r="A69" s="20" t="s">
        <v>112</v>
      </c>
      <c r="B69" s="8">
        <v>0.4</v>
      </c>
      <c r="C69" s="8">
        <v>0.41</v>
      </c>
      <c r="D69" s="8">
        <v>0.44</v>
      </c>
      <c r="E69" s="8">
        <v>0.23</v>
      </c>
      <c r="F69" s="8">
        <v>0.5</v>
      </c>
      <c r="G69" s="8">
        <v>1.98</v>
      </c>
    </row>
    <row r="70" spans="1:7" x14ac:dyDescent="0.25">
      <c r="A70" s="20" t="s">
        <v>113</v>
      </c>
      <c r="B70" s="8"/>
      <c r="C70" s="8"/>
      <c r="D70" s="8"/>
      <c r="E70" s="8">
        <v>0.01</v>
      </c>
      <c r="F70" s="8">
        <v>0.1</v>
      </c>
      <c r="G70" s="8">
        <v>0.11</v>
      </c>
    </row>
    <row r="71" spans="1:7" x14ac:dyDescent="0.25">
      <c r="A71" s="20" t="s">
        <v>114</v>
      </c>
      <c r="B71" s="8">
        <v>0.4</v>
      </c>
      <c r="C71" s="8">
        <v>0.41</v>
      </c>
      <c r="D71" s="8">
        <v>0.39</v>
      </c>
      <c r="E71" s="8">
        <v>0.16</v>
      </c>
      <c r="F71" s="8"/>
      <c r="G71" s="8">
        <v>1.36</v>
      </c>
    </row>
    <row r="72" spans="1:7" x14ac:dyDescent="0.25">
      <c r="A72" s="20" t="s">
        <v>115</v>
      </c>
      <c r="B72" s="8">
        <v>0.39</v>
      </c>
      <c r="C72" s="8">
        <v>0.26</v>
      </c>
      <c r="D72" s="8">
        <v>0.21</v>
      </c>
      <c r="E72" s="8">
        <v>0.19</v>
      </c>
      <c r="F72" s="8"/>
      <c r="G72" s="8">
        <v>1.05</v>
      </c>
    </row>
    <row r="73" spans="1:7" x14ac:dyDescent="0.25">
      <c r="A73" s="20" t="s">
        <v>116</v>
      </c>
      <c r="B73" s="8">
        <v>0.12</v>
      </c>
      <c r="C73" s="8">
        <v>0.13</v>
      </c>
      <c r="D73" s="8">
        <v>0.09</v>
      </c>
      <c r="E73" s="8">
        <v>0.08</v>
      </c>
      <c r="F73" s="8"/>
      <c r="G73" s="8">
        <v>0.42</v>
      </c>
    </row>
    <row r="74" spans="1:7" x14ac:dyDescent="0.25">
      <c r="A74" s="20" t="s">
        <v>117</v>
      </c>
      <c r="B74" s="8">
        <v>0.08</v>
      </c>
      <c r="C74" s="8">
        <v>0.08</v>
      </c>
      <c r="D74" s="8">
        <v>7.0000000000000007E-2</v>
      </c>
      <c r="E74" s="8">
        <v>0.06</v>
      </c>
      <c r="F74" s="8"/>
      <c r="G74" s="8">
        <v>0.29000000000000004</v>
      </c>
    </row>
    <row r="75" spans="1:7" x14ac:dyDescent="0.25">
      <c r="A75" s="20" t="s">
        <v>118</v>
      </c>
      <c r="B75" s="8">
        <v>0.06</v>
      </c>
      <c r="C75" s="8">
        <v>7.0000000000000007E-2</v>
      </c>
      <c r="D75" s="8">
        <v>0.04</v>
      </c>
      <c r="E75" s="8">
        <v>0.04</v>
      </c>
      <c r="F75" s="8"/>
      <c r="G75" s="8">
        <v>0.21000000000000002</v>
      </c>
    </row>
    <row r="76" spans="1:7" x14ac:dyDescent="0.25">
      <c r="A76" s="20" t="s">
        <v>119</v>
      </c>
      <c r="B76" s="8"/>
      <c r="C76" s="8">
        <v>0.03</v>
      </c>
      <c r="D76" s="8">
        <v>0.19</v>
      </c>
      <c r="E76" s="8">
        <v>0.13</v>
      </c>
      <c r="F76" s="8">
        <v>1</v>
      </c>
      <c r="G76" s="8">
        <v>1.35</v>
      </c>
    </row>
    <row r="77" spans="1:7" x14ac:dyDescent="0.25">
      <c r="A77" s="20" t="s">
        <v>120</v>
      </c>
      <c r="B77" s="8">
        <v>0.43</v>
      </c>
      <c r="C77" s="8">
        <v>0.5</v>
      </c>
      <c r="D77" s="8">
        <v>0.5</v>
      </c>
      <c r="E77" s="8">
        <v>0.28000000000000003</v>
      </c>
      <c r="F77" s="8">
        <v>1</v>
      </c>
      <c r="G77" s="8">
        <v>2.71</v>
      </c>
    </row>
    <row r="78" spans="1:7" x14ac:dyDescent="0.25">
      <c r="A78" s="20" t="s">
        <v>121</v>
      </c>
      <c r="B78" s="8">
        <v>0.06</v>
      </c>
      <c r="C78" s="8">
        <v>0.08</v>
      </c>
      <c r="D78" s="8">
        <v>0.03</v>
      </c>
      <c r="E78" s="8">
        <v>0.04</v>
      </c>
      <c r="F78" s="8"/>
      <c r="G78" s="8">
        <v>0.21000000000000002</v>
      </c>
    </row>
    <row r="79" spans="1:7" x14ac:dyDescent="0.25">
      <c r="A79" s="20" t="s">
        <v>63</v>
      </c>
      <c r="B79" s="8">
        <v>1.1000000000000001</v>
      </c>
      <c r="C79" s="8">
        <v>2.02</v>
      </c>
      <c r="D79" s="8">
        <v>2.06</v>
      </c>
      <c r="E79" s="8">
        <v>0.54</v>
      </c>
      <c r="F79" s="8">
        <v>1</v>
      </c>
      <c r="G79" s="8">
        <v>6.72</v>
      </c>
    </row>
    <row r="80" spans="1:7" x14ac:dyDescent="0.25">
      <c r="A80" s="20" t="s">
        <v>122</v>
      </c>
      <c r="B80" s="8">
        <v>0.17</v>
      </c>
      <c r="C80" s="8">
        <v>0.13</v>
      </c>
      <c r="D80" s="8">
        <v>0.06</v>
      </c>
      <c r="E80" s="8">
        <v>0.05</v>
      </c>
      <c r="F80" s="8"/>
      <c r="G80" s="8">
        <v>0.41000000000000003</v>
      </c>
    </row>
    <row r="81" spans="1:7" x14ac:dyDescent="0.25">
      <c r="A81" s="20" t="s">
        <v>123</v>
      </c>
      <c r="B81" s="8">
        <v>0.02</v>
      </c>
      <c r="C81" s="8">
        <v>0.03</v>
      </c>
      <c r="D81" s="8">
        <v>0.01</v>
      </c>
      <c r="E81" s="8">
        <v>0.01</v>
      </c>
      <c r="F81" s="8"/>
      <c r="G81" s="8">
        <v>7.0000000000000007E-2</v>
      </c>
    </row>
    <row r="82" spans="1:7" x14ac:dyDescent="0.25">
      <c r="A82" s="20" t="s">
        <v>124</v>
      </c>
      <c r="B82" s="8">
        <v>0.43</v>
      </c>
      <c r="C82" s="8">
        <v>0.5</v>
      </c>
      <c r="D82" s="8">
        <v>0.5</v>
      </c>
      <c r="E82" s="8">
        <v>0.28000000000000003</v>
      </c>
      <c r="F82" s="8">
        <v>1</v>
      </c>
      <c r="G82" s="8">
        <v>2.71</v>
      </c>
    </row>
    <row r="83" spans="1:7" x14ac:dyDescent="0.25">
      <c r="A83" s="20" t="s">
        <v>125</v>
      </c>
      <c r="B83" s="8"/>
      <c r="C83" s="8"/>
      <c r="D83" s="8"/>
      <c r="E83" s="8"/>
      <c r="F83" s="8">
        <v>3</v>
      </c>
      <c r="G83" s="8">
        <v>3</v>
      </c>
    </row>
    <row r="84" spans="1:7" x14ac:dyDescent="0.25">
      <c r="A84" s="20"/>
      <c r="B84" s="8"/>
      <c r="C84" s="8"/>
      <c r="D84" s="8"/>
      <c r="E84" s="8"/>
      <c r="F84" s="8"/>
      <c r="G84" s="8"/>
    </row>
    <row r="85" spans="1:7" ht="3" customHeight="1" thickBot="1" x14ac:dyDescent="0.35">
      <c r="A85" s="7"/>
      <c r="B85" s="14"/>
      <c r="C85" s="9"/>
      <c r="D85" s="9"/>
      <c r="E85" s="10"/>
      <c r="F85" s="10"/>
      <c r="G85" s="17"/>
    </row>
    <row r="86" spans="1:7" ht="14.4" thickBot="1" x14ac:dyDescent="0.3">
      <c r="A86" s="2" t="s">
        <v>12</v>
      </c>
      <c r="B86" s="15">
        <f>IFERROR(AVERAGE(B5:B84),"")</f>
        <v>0.39319999999999994</v>
      </c>
      <c r="C86" s="12">
        <f>IFERROR(AVERAGE(C5:C84),"")</f>
        <v>0.44769230769230756</v>
      </c>
      <c r="D86" s="12">
        <f>IFERROR(AVERAGE(D5:D84),"")</f>
        <v>0.43111111111111111</v>
      </c>
      <c r="E86" s="12">
        <f>IFERROR(AVERAGE(E5:E84),"")</f>
        <v>0.2196363636363636</v>
      </c>
      <c r="F86" s="12">
        <f>IFERROR(AVERAGE(F5:F84),"")</f>
        <v>1.4925000000000002</v>
      </c>
      <c r="G86" s="18"/>
    </row>
    <row r="87" spans="1:7" ht="14.4" thickBot="1" x14ac:dyDescent="0.3">
      <c r="A87" s="2" t="s">
        <v>13</v>
      </c>
      <c r="B87" s="15">
        <f t="shared" ref="B87:G87" si="0">SUM(B5:B84)</f>
        <v>19.659999999999997</v>
      </c>
      <c r="C87" s="12">
        <f t="shared" si="0"/>
        <v>23.279999999999994</v>
      </c>
      <c r="D87" s="12">
        <f t="shared" si="0"/>
        <v>23.28</v>
      </c>
      <c r="E87" s="12">
        <f t="shared" si="0"/>
        <v>12.079999999999998</v>
      </c>
      <c r="F87" s="12">
        <f t="shared" si="0"/>
        <v>29.85</v>
      </c>
      <c r="G87" s="19">
        <f t="shared" si="0"/>
        <v>108.14999999999992</v>
      </c>
    </row>
    <row r="89" spans="1:7" x14ac:dyDescent="0.25">
      <c r="A89" s="64" t="s">
        <v>148</v>
      </c>
      <c r="B89" s="64"/>
      <c r="C89" s="64"/>
      <c r="D89" s="64"/>
      <c r="E89" s="64"/>
      <c r="F89" s="64"/>
      <c r="G89" s="64"/>
    </row>
    <row r="90" spans="1:7" ht="164.25" customHeight="1" x14ac:dyDescent="0.25">
      <c r="A90" s="63" t="s">
        <v>85</v>
      </c>
      <c r="B90" s="63"/>
      <c r="C90" s="63"/>
      <c r="D90" s="63"/>
      <c r="E90" s="63"/>
      <c r="F90" s="63"/>
      <c r="G90" s="63"/>
    </row>
  </sheetData>
  <mergeCells count="5">
    <mergeCell ref="A2:G2"/>
    <mergeCell ref="A3:A4"/>
    <mergeCell ref="B3:G3"/>
    <mergeCell ref="A89:G89"/>
    <mergeCell ref="A90:G90"/>
  </mergeCells>
  <pageMargins left="0.7" right="0.7" top="0.75" bottom="0.75" header="0.3" footer="0.3"/>
  <pageSetup scale="68"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workbookViewId="0">
      <selection activeCell="A50" sqref="A50:G50"/>
    </sheetView>
  </sheetViews>
  <sheetFormatPr defaultColWidth="8.77734375" defaultRowHeight="13.8" x14ac:dyDescent="0.25"/>
  <cols>
    <col min="1" max="1" width="42.5546875" style="71" customWidth="1"/>
    <col min="2" max="4" width="16.5546875" style="71" bestFit="1" customWidth="1"/>
    <col min="5" max="6" width="17.77734375" style="71" customWidth="1"/>
    <col min="7" max="7" width="18" style="71" customWidth="1"/>
    <col min="8" max="16384" width="8.77734375" style="71"/>
  </cols>
  <sheetData>
    <row r="1" spans="1:7" ht="14.4" thickBot="1" x14ac:dyDescent="0.3"/>
    <row r="2" spans="1:7" ht="18" thickBot="1" x14ac:dyDescent="0.35">
      <c r="A2" s="58" t="s">
        <v>158</v>
      </c>
      <c r="B2" s="59"/>
      <c r="C2" s="59"/>
      <c r="D2" s="59"/>
      <c r="E2" s="59"/>
      <c r="F2" s="59"/>
      <c r="G2" s="60"/>
    </row>
    <row r="3" spans="1:7" s="72" customFormat="1" ht="16.2" thickBot="1" x14ac:dyDescent="0.35">
      <c r="A3" s="61" t="s">
        <v>0</v>
      </c>
      <c r="B3" s="56" t="s">
        <v>1</v>
      </c>
      <c r="C3" s="56"/>
      <c r="D3" s="56"/>
      <c r="E3" s="56"/>
      <c r="F3" s="56"/>
      <c r="G3" s="57"/>
    </row>
    <row r="4" spans="1:7" s="73" customFormat="1" ht="62.4" x14ac:dyDescent="0.3">
      <c r="A4" s="62"/>
      <c r="B4" s="93" t="s">
        <v>2</v>
      </c>
      <c r="C4" s="94" t="s">
        <v>3</v>
      </c>
      <c r="D4" s="94" t="s">
        <v>4</v>
      </c>
      <c r="E4" s="94" t="s">
        <v>5</v>
      </c>
      <c r="F4" s="94" t="s">
        <v>6</v>
      </c>
      <c r="G4" s="95" t="s">
        <v>7</v>
      </c>
    </row>
    <row r="5" spans="1:7" x14ac:dyDescent="0.25">
      <c r="A5" s="87" t="s">
        <v>8</v>
      </c>
      <c r="B5" s="75"/>
      <c r="C5" s="75"/>
      <c r="D5" s="75"/>
      <c r="E5" s="75"/>
      <c r="F5" s="75"/>
      <c r="G5" s="75"/>
    </row>
    <row r="6" spans="1:7" x14ac:dyDescent="0.25">
      <c r="A6" s="87" t="s">
        <v>77</v>
      </c>
      <c r="B6" s="75"/>
      <c r="C6" s="75"/>
      <c r="D6" s="75"/>
      <c r="E6" s="75"/>
      <c r="F6" s="75"/>
      <c r="G6" s="75"/>
    </row>
    <row r="7" spans="1:7" x14ac:dyDescent="0.25">
      <c r="A7" s="87" t="s">
        <v>9</v>
      </c>
      <c r="B7" s="75"/>
      <c r="C7" s="75"/>
      <c r="D7" s="75"/>
      <c r="E7" s="75"/>
      <c r="F7" s="75"/>
      <c r="G7" s="75"/>
    </row>
    <row r="8" spans="1:7" x14ac:dyDescent="0.25">
      <c r="A8" s="87" t="s">
        <v>45</v>
      </c>
      <c r="B8" s="75"/>
      <c r="C8" s="75"/>
      <c r="D8" s="75"/>
      <c r="E8" s="75"/>
      <c r="F8" s="75"/>
      <c r="G8" s="75"/>
    </row>
    <row r="9" spans="1:7" x14ac:dyDescent="0.25">
      <c r="A9" s="87" t="s">
        <v>78</v>
      </c>
      <c r="B9" s="75"/>
      <c r="C9" s="75"/>
      <c r="D9" s="75"/>
      <c r="E9" s="75"/>
      <c r="F9" s="75"/>
      <c r="G9" s="75"/>
    </row>
    <row r="10" spans="1:7" x14ac:dyDescent="0.25">
      <c r="A10" s="87" t="s">
        <v>79</v>
      </c>
      <c r="B10" s="75"/>
      <c r="C10" s="75"/>
      <c r="D10" s="75"/>
      <c r="E10" s="75"/>
      <c r="F10" s="75"/>
      <c r="G10" s="75"/>
    </row>
    <row r="11" spans="1:7" x14ac:dyDescent="0.25">
      <c r="A11" s="87" t="s">
        <v>46</v>
      </c>
      <c r="B11" s="75"/>
      <c r="C11" s="75"/>
      <c r="D11" s="75"/>
      <c r="E11" s="75"/>
      <c r="F11" s="75"/>
      <c r="G11" s="75"/>
    </row>
    <row r="12" spans="1:7" x14ac:dyDescent="0.25">
      <c r="A12" s="87" t="s">
        <v>47</v>
      </c>
      <c r="B12" s="75"/>
      <c r="C12" s="75"/>
      <c r="D12" s="75"/>
      <c r="E12" s="75"/>
      <c r="F12" s="75"/>
      <c r="G12" s="75"/>
    </row>
    <row r="13" spans="1:7" x14ac:dyDescent="0.25">
      <c r="A13" s="87" t="s">
        <v>48</v>
      </c>
      <c r="B13" s="75"/>
      <c r="C13" s="75"/>
      <c r="D13" s="75"/>
      <c r="E13" s="75"/>
      <c r="F13" s="75"/>
      <c r="G13" s="75"/>
    </row>
    <row r="14" spans="1:7" x14ac:dyDescent="0.25">
      <c r="A14" s="87" t="s">
        <v>49</v>
      </c>
      <c r="B14" s="75"/>
      <c r="C14" s="75"/>
      <c r="D14" s="75"/>
      <c r="E14" s="75"/>
      <c r="F14" s="75"/>
      <c r="G14" s="75"/>
    </row>
    <row r="15" spans="1:7" x14ac:dyDescent="0.25">
      <c r="A15" s="87" t="s">
        <v>50</v>
      </c>
      <c r="B15" s="75"/>
      <c r="C15" s="75"/>
      <c r="D15" s="75"/>
      <c r="E15" s="75"/>
      <c r="F15" s="75"/>
      <c r="G15" s="75"/>
    </row>
    <row r="16" spans="1:7" x14ac:dyDescent="0.25">
      <c r="A16" s="87" t="s">
        <v>51</v>
      </c>
      <c r="B16" s="75"/>
      <c r="C16" s="75"/>
      <c r="D16" s="75"/>
      <c r="E16" s="75"/>
      <c r="F16" s="75"/>
      <c r="G16" s="75"/>
    </row>
    <row r="17" spans="1:7" x14ac:dyDescent="0.25">
      <c r="A17" s="87" t="s">
        <v>52</v>
      </c>
      <c r="B17" s="96">
        <v>0.9</v>
      </c>
      <c r="C17" s="96">
        <v>1</v>
      </c>
      <c r="D17" s="96">
        <v>0.71</v>
      </c>
      <c r="E17" s="96">
        <v>0.33</v>
      </c>
      <c r="F17" s="96"/>
      <c r="G17" s="75">
        <f t="shared" ref="G17:G18" si="0">SUM(B17:F17)</f>
        <v>2.94</v>
      </c>
    </row>
    <row r="18" spans="1:7" x14ac:dyDescent="0.25">
      <c r="A18" s="87" t="s">
        <v>53</v>
      </c>
      <c r="B18" s="96">
        <v>0.4</v>
      </c>
      <c r="C18" s="96">
        <v>0.28000000000000003</v>
      </c>
      <c r="D18" s="96">
        <v>0.23</v>
      </c>
      <c r="E18" s="96">
        <v>0.13</v>
      </c>
      <c r="F18" s="96"/>
      <c r="G18" s="75">
        <f t="shared" si="0"/>
        <v>1.04</v>
      </c>
    </row>
    <row r="19" spans="1:7" x14ac:dyDescent="0.25">
      <c r="A19" s="87" t="s">
        <v>54</v>
      </c>
      <c r="B19" s="75"/>
      <c r="C19" s="75"/>
      <c r="D19" s="75"/>
      <c r="E19" s="75"/>
      <c r="F19" s="75"/>
      <c r="G19" s="75"/>
    </row>
    <row r="20" spans="1:7" x14ac:dyDescent="0.25">
      <c r="A20" s="87" t="s">
        <v>55</v>
      </c>
      <c r="B20" s="75"/>
      <c r="C20" s="75"/>
      <c r="D20" s="75"/>
      <c r="E20" s="75"/>
      <c r="F20" s="75"/>
      <c r="G20" s="75"/>
    </row>
    <row r="21" spans="1:7" x14ac:dyDescent="0.25">
      <c r="A21" s="87" t="s">
        <v>56</v>
      </c>
      <c r="B21" s="75"/>
      <c r="C21" s="75"/>
      <c r="D21" s="75"/>
      <c r="E21" s="75"/>
      <c r="F21" s="75"/>
      <c r="G21" s="75"/>
    </row>
    <row r="22" spans="1:7" x14ac:dyDescent="0.25">
      <c r="A22" s="87" t="s">
        <v>57</v>
      </c>
      <c r="B22" s="75"/>
      <c r="C22" s="75"/>
      <c r="D22" s="75"/>
      <c r="E22" s="75"/>
      <c r="F22" s="75"/>
      <c r="G22" s="75"/>
    </row>
    <row r="23" spans="1:7" x14ac:dyDescent="0.25">
      <c r="A23" s="87" t="s">
        <v>58</v>
      </c>
      <c r="B23" s="75"/>
      <c r="C23" s="75"/>
      <c r="D23" s="75"/>
      <c r="E23" s="75"/>
      <c r="F23" s="75"/>
      <c r="G23" s="75"/>
    </row>
    <row r="24" spans="1:7" x14ac:dyDescent="0.25">
      <c r="A24" s="87" t="s">
        <v>59</v>
      </c>
      <c r="B24" s="75"/>
      <c r="C24" s="75"/>
      <c r="D24" s="75"/>
      <c r="E24" s="75"/>
      <c r="F24" s="75"/>
      <c r="G24" s="75"/>
    </row>
    <row r="25" spans="1:7" ht="14.25" customHeight="1" x14ac:dyDescent="0.25">
      <c r="A25" s="87" t="s">
        <v>60</v>
      </c>
      <c r="B25" s="75"/>
      <c r="C25" s="75"/>
      <c r="D25" s="75"/>
      <c r="E25" s="75"/>
      <c r="F25" s="75"/>
      <c r="G25" s="75"/>
    </row>
    <row r="26" spans="1:7" x14ac:dyDescent="0.25">
      <c r="A26" s="87" t="s">
        <v>61</v>
      </c>
      <c r="B26" s="75"/>
      <c r="C26" s="75"/>
      <c r="D26" s="75"/>
      <c r="E26" s="75"/>
      <c r="F26" s="75"/>
      <c r="G26" s="75"/>
    </row>
    <row r="27" spans="1:7" x14ac:dyDescent="0.25">
      <c r="A27" s="87" t="s">
        <v>62</v>
      </c>
      <c r="B27" s="75"/>
      <c r="C27" s="75"/>
      <c r="D27" s="75"/>
      <c r="E27" s="75"/>
      <c r="F27" s="75"/>
      <c r="G27" s="75"/>
    </row>
    <row r="28" spans="1:7" x14ac:dyDescent="0.25">
      <c r="A28" s="87" t="s">
        <v>63</v>
      </c>
      <c r="B28" s="96">
        <v>0.1</v>
      </c>
      <c r="C28" s="96">
        <v>0.08</v>
      </c>
      <c r="D28" s="96">
        <v>0.03</v>
      </c>
      <c r="E28" s="96">
        <v>0.04</v>
      </c>
      <c r="F28" s="96"/>
      <c r="G28" s="75">
        <f t="shared" ref="G28" si="1">SUM(B28:F28)</f>
        <v>0.25</v>
      </c>
    </row>
    <row r="29" spans="1:7" x14ac:dyDescent="0.25">
      <c r="A29" s="87" t="s">
        <v>10</v>
      </c>
      <c r="B29" s="75"/>
      <c r="C29" s="75"/>
      <c r="D29" s="75"/>
      <c r="E29" s="75"/>
      <c r="F29" s="75"/>
      <c r="G29" s="75"/>
    </row>
    <row r="30" spans="1:7" x14ac:dyDescent="0.25">
      <c r="A30" s="87" t="s">
        <v>64</v>
      </c>
      <c r="B30" s="75"/>
      <c r="C30" s="75"/>
      <c r="D30" s="75"/>
      <c r="E30" s="75"/>
      <c r="F30" s="75"/>
      <c r="G30" s="75"/>
    </row>
    <row r="31" spans="1:7" x14ac:dyDescent="0.25">
      <c r="A31" s="87" t="s">
        <v>65</v>
      </c>
      <c r="B31" s="75"/>
      <c r="C31" s="75"/>
      <c r="D31" s="75"/>
      <c r="E31" s="75"/>
      <c r="F31" s="75"/>
      <c r="G31" s="75"/>
    </row>
    <row r="32" spans="1:7" x14ac:dyDescent="0.25">
      <c r="A32" s="91" t="s">
        <v>66</v>
      </c>
      <c r="B32" s="75"/>
      <c r="C32" s="75"/>
      <c r="D32" s="75"/>
      <c r="E32" s="75"/>
      <c r="F32" s="75"/>
      <c r="G32" s="75"/>
    </row>
    <row r="33" spans="1:7" x14ac:dyDescent="0.25">
      <c r="A33" s="91" t="s">
        <v>67</v>
      </c>
      <c r="B33" s="75"/>
      <c r="C33" s="75"/>
      <c r="D33" s="75"/>
      <c r="E33" s="75"/>
      <c r="F33" s="75"/>
      <c r="G33" s="75"/>
    </row>
    <row r="34" spans="1:7" x14ac:dyDescent="0.25">
      <c r="A34" s="91" t="s">
        <v>68</v>
      </c>
      <c r="B34" s="75"/>
      <c r="C34" s="75"/>
      <c r="D34" s="75"/>
      <c r="E34" s="75"/>
      <c r="F34" s="75"/>
      <c r="G34" s="75"/>
    </row>
    <row r="35" spans="1:7" x14ac:dyDescent="0.25">
      <c r="A35" s="92" t="s">
        <v>69</v>
      </c>
      <c r="B35" s="75"/>
      <c r="C35" s="75"/>
      <c r="D35" s="75"/>
      <c r="E35" s="75"/>
      <c r="F35" s="75"/>
      <c r="G35" s="75"/>
    </row>
    <row r="36" spans="1:7" x14ac:dyDescent="0.25">
      <c r="A36" s="87" t="s">
        <v>70</v>
      </c>
      <c r="B36" s="75"/>
      <c r="C36" s="75"/>
      <c r="D36" s="75"/>
      <c r="E36" s="75"/>
      <c r="F36" s="75"/>
      <c r="G36" s="75"/>
    </row>
    <row r="37" spans="1:7" x14ac:dyDescent="0.25">
      <c r="A37" s="87" t="s">
        <v>71</v>
      </c>
      <c r="B37" s="75"/>
      <c r="C37" s="75"/>
      <c r="D37" s="75"/>
      <c r="E37" s="75"/>
      <c r="F37" s="75"/>
      <c r="G37" s="75"/>
    </row>
    <row r="38" spans="1:7" x14ac:dyDescent="0.25">
      <c r="A38" s="87" t="s">
        <v>72</v>
      </c>
      <c r="B38" s="96">
        <v>0.1</v>
      </c>
      <c r="C38" s="96">
        <v>0.08</v>
      </c>
      <c r="D38" s="96">
        <v>0.08</v>
      </c>
      <c r="E38" s="96">
        <v>0.05</v>
      </c>
      <c r="F38" s="96"/>
      <c r="G38" s="75">
        <f t="shared" ref="G38" si="2">SUM(B38:F38)</f>
        <v>0.31</v>
      </c>
    </row>
    <row r="39" spans="1:7" x14ac:dyDescent="0.25">
      <c r="A39" s="87" t="s">
        <v>73</v>
      </c>
      <c r="B39" s="75"/>
      <c r="C39" s="75"/>
      <c r="D39" s="75"/>
      <c r="E39" s="75"/>
      <c r="F39" s="75"/>
      <c r="G39" s="75"/>
    </row>
    <row r="40" spans="1:7" x14ac:dyDescent="0.25">
      <c r="A40" s="87" t="s">
        <v>74</v>
      </c>
      <c r="B40" s="75"/>
      <c r="C40" s="75"/>
      <c r="D40" s="75"/>
      <c r="E40" s="75"/>
      <c r="F40" s="75"/>
      <c r="G40" s="75"/>
    </row>
    <row r="41" spans="1:7" x14ac:dyDescent="0.25">
      <c r="A41" s="87" t="s">
        <v>75</v>
      </c>
      <c r="B41" s="75"/>
      <c r="C41" s="75"/>
      <c r="D41" s="75"/>
      <c r="E41" s="75"/>
      <c r="F41" s="75"/>
      <c r="G41" s="75"/>
    </row>
    <row r="42" spans="1:7" x14ac:dyDescent="0.25">
      <c r="A42" s="87" t="s">
        <v>11</v>
      </c>
      <c r="B42" s="75"/>
      <c r="C42" s="75"/>
      <c r="D42" s="75"/>
      <c r="E42" s="75"/>
      <c r="F42" s="75"/>
      <c r="G42" s="75"/>
    </row>
    <row r="43" spans="1:7" x14ac:dyDescent="0.25">
      <c r="A43" s="87" t="s">
        <v>76</v>
      </c>
      <c r="B43" s="75"/>
      <c r="C43" s="75"/>
      <c r="D43" s="75"/>
      <c r="E43" s="75"/>
      <c r="F43" s="75"/>
      <c r="G43" s="75"/>
    </row>
    <row r="44" spans="1:7" x14ac:dyDescent="0.25">
      <c r="A44" s="87"/>
      <c r="B44" s="75"/>
      <c r="C44" s="75"/>
      <c r="D44" s="75"/>
      <c r="E44" s="75"/>
      <c r="F44" s="75"/>
      <c r="G44" s="75"/>
    </row>
    <row r="45" spans="1:7" ht="14.4" thickBot="1" x14ac:dyDescent="0.3">
      <c r="A45" s="69"/>
      <c r="B45" s="80"/>
      <c r="C45" s="78"/>
      <c r="D45" s="78"/>
      <c r="E45" s="78"/>
      <c r="F45" s="78"/>
      <c r="G45" s="83"/>
    </row>
    <row r="46" spans="1:7" ht="3" customHeight="1" thickBot="1" x14ac:dyDescent="0.35">
      <c r="A46" s="74"/>
      <c r="B46" s="81"/>
      <c r="C46" s="76"/>
      <c r="D46" s="76"/>
      <c r="E46" s="77"/>
      <c r="F46" s="77"/>
      <c r="G46" s="84"/>
    </row>
    <row r="47" spans="1:7" ht="14.4" thickBot="1" x14ac:dyDescent="0.3">
      <c r="A47" s="70" t="s">
        <v>12</v>
      </c>
      <c r="B47" s="82">
        <f>IFERROR(AVERAGE(B5:B45),"")</f>
        <v>0.37500000000000006</v>
      </c>
      <c r="C47" s="79">
        <f>IFERROR(AVERAGE(C5:C45),"")</f>
        <v>0.36000000000000004</v>
      </c>
      <c r="D47" s="79">
        <f>IFERROR(AVERAGE(D5:D45),"")</f>
        <v>0.26250000000000001</v>
      </c>
      <c r="E47" s="79">
        <f>IFERROR(AVERAGE(E5:E45),"")</f>
        <v>0.13750000000000001</v>
      </c>
      <c r="F47" s="79" t="str">
        <f>IFERROR(AVERAGE(F5:F45),"")</f>
        <v/>
      </c>
      <c r="G47" s="85"/>
    </row>
    <row r="48" spans="1:7" ht="14.4" thickBot="1" x14ac:dyDescent="0.3">
      <c r="A48" s="70" t="s">
        <v>13</v>
      </c>
      <c r="B48" s="82">
        <f t="shared" ref="B48:G48" si="3">SUM(B5:B45)</f>
        <v>1.5000000000000002</v>
      </c>
      <c r="C48" s="79">
        <f t="shared" si="3"/>
        <v>1.4400000000000002</v>
      </c>
      <c r="D48" s="79">
        <f t="shared" si="3"/>
        <v>1.05</v>
      </c>
      <c r="E48" s="79">
        <f t="shared" si="3"/>
        <v>0.55000000000000004</v>
      </c>
      <c r="F48" s="79">
        <f t="shared" si="3"/>
        <v>0</v>
      </c>
      <c r="G48" s="86">
        <f t="shared" si="3"/>
        <v>4.54</v>
      </c>
    </row>
    <row r="50" spans="1:7" x14ac:dyDescent="0.25">
      <c r="A50" s="64" t="s">
        <v>148</v>
      </c>
      <c r="B50" s="64"/>
      <c r="C50" s="64"/>
      <c r="D50" s="64"/>
      <c r="E50" s="64"/>
      <c r="F50" s="64"/>
      <c r="G50" s="64"/>
    </row>
    <row r="51" spans="1:7" ht="164.25" customHeight="1" x14ac:dyDescent="0.25">
      <c r="A51" s="63" t="s">
        <v>85</v>
      </c>
      <c r="B51" s="63"/>
      <c r="C51" s="63"/>
      <c r="D51" s="63"/>
      <c r="E51" s="63"/>
      <c r="F51" s="63"/>
      <c r="G51" s="63"/>
    </row>
  </sheetData>
  <mergeCells count="5">
    <mergeCell ref="A2:G2"/>
    <mergeCell ref="A3:A4"/>
    <mergeCell ref="B3:G3"/>
    <mergeCell ref="A51:G51"/>
    <mergeCell ref="A50:G50"/>
  </mergeCells>
  <pageMargins left="0.7" right="0.7" top="0.75" bottom="0.75" header="0.3" footer="0.3"/>
  <pageSetup scale="68" fitToHeight="0" orientation="portrait" horizontalDpi="300" verticalDpi="300" r:id="rId1"/>
  <headerFooter>
    <oddFooter>&amp;Rpage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workbookViewId="0">
      <selection activeCell="A50" sqref="A50:G50"/>
    </sheetView>
  </sheetViews>
  <sheetFormatPr defaultColWidth="8.77734375" defaultRowHeight="13.8" x14ac:dyDescent="0.25"/>
  <cols>
    <col min="1" max="1" width="42.5546875" style="71" customWidth="1"/>
    <col min="2" max="4" width="16.5546875" style="71" bestFit="1" customWidth="1"/>
    <col min="5" max="6" width="17.77734375" style="71" customWidth="1"/>
    <col min="7" max="7" width="18" style="71" customWidth="1"/>
    <col min="8" max="16384" width="8.77734375" style="71"/>
  </cols>
  <sheetData>
    <row r="1" spans="1:7" ht="14.4" thickBot="1" x14ac:dyDescent="0.3"/>
    <row r="2" spans="1:7" ht="18" thickBot="1" x14ac:dyDescent="0.35">
      <c r="A2" s="58" t="s">
        <v>160</v>
      </c>
      <c r="B2" s="59"/>
      <c r="C2" s="59"/>
      <c r="D2" s="59"/>
      <c r="E2" s="59"/>
      <c r="F2" s="59"/>
      <c r="G2" s="60"/>
    </row>
    <row r="3" spans="1:7" s="72" customFormat="1" ht="16.2" thickBot="1" x14ac:dyDescent="0.35">
      <c r="A3" s="61" t="s">
        <v>0</v>
      </c>
      <c r="B3" s="56" t="s">
        <v>1</v>
      </c>
      <c r="C3" s="56"/>
      <c r="D3" s="56"/>
      <c r="E3" s="56"/>
      <c r="F3" s="56"/>
      <c r="G3" s="57"/>
    </row>
    <row r="4" spans="1:7" s="73" customFormat="1" ht="62.4" x14ac:dyDescent="0.3">
      <c r="A4" s="62"/>
      <c r="B4" s="93" t="s">
        <v>2</v>
      </c>
      <c r="C4" s="94" t="s">
        <v>3</v>
      </c>
      <c r="D4" s="94" t="s">
        <v>4</v>
      </c>
      <c r="E4" s="94" t="s">
        <v>5</v>
      </c>
      <c r="F4" s="94" t="s">
        <v>6</v>
      </c>
      <c r="G4" s="95" t="s">
        <v>7</v>
      </c>
    </row>
    <row r="5" spans="1:7" x14ac:dyDescent="0.25">
      <c r="A5" s="87" t="s">
        <v>8</v>
      </c>
      <c r="B5" s="96">
        <v>0.02</v>
      </c>
      <c r="C5" s="96">
        <v>0.02</v>
      </c>
      <c r="D5" s="96">
        <v>0.01</v>
      </c>
      <c r="E5" s="96">
        <v>0.03</v>
      </c>
      <c r="F5" s="96">
        <v>1E-3</v>
      </c>
      <c r="G5" s="96">
        <f>SUM(B5+C5+D5+E5+F5)</f>
        <v>8.1000000000000003E-2</v>
      </c>
    </row>
    <row r="6" spans="1:7" x14ac:dyDescent="0.25">
      <c r="A6" s="87" t="s">
        <v>77</v>
      </c>
      <c r="B6" s="75"/>
      <c r="C6" s="75"/>
      <c r="D6" s="75"/>
      <c r="E6" s="75"/>
      <c r="F6" s="75"/>
      <c r="G6" s="75"/>
    </row>
    <row r="7" spans="1:7" x14ac:dyDescent="0.25">
      <c r="A7" s="87" t="s">
        <v>9</v>
      </c>
      <c r="B7" s="96">
        <v>0.01</v>
      </c>
      <c r="C7" s="96"/>
      <c r="D7" s="96"/>
      <c r="E7" s="96"/>
      <c r="F7" s="96"/>
      <c r="G7" s="96">
        <f t="shared" ref="G7" si="0">SUM(B7+C7+D7+E7+F7)</f>
        <v>0.01</v>
      </c>
    </row>
    <row r="8" spans="1:7" x14ac:dyDescent="0.25">
      <c r="A8" s="87" t="s">
        <v>45</v>
      </c>
      <c r="B8" s="75"/>
      <c r="C8" s="75"/>
      <c r="D8" s="75"/>
      <c r="E8" s="75"/>
      <c r="F8" s="75"/>
      <c r="G8" s="75"/>
    </row>
    <row r="9" spans="1:7" x14ac:dyDescent="0.25">
      <c r="A9" s="87" t="s">
        <v>78</v>
      </c>
      <c r="B9" s="75"/>
      <c r="C9" s="75"/>
      <c r="D9" s="75"/>
      <c r="E9" s="75"/>
      <c r="F9" s="75"/>
      <c r="G9" s="75"/>
    </row>
    <row r="10" spans="1:7" x14ac:dyDescent="0.25">
      <c r="A10" s="87" t="s">
        <v>79</v>
      </c>
      <c r="B10" s="75"/>
      <c r="C10" s="75"/>
      <c r="D10" s="75"/>
      <c r="E10" s="75"/>
      <c r="F10" s="75"/>
      <c r="G10" s="75"/>
    </row>
    <row r="11" spans="1:7" x14ac:dyDescent="0.25">
      <c r="A11" s="87" t="s">
        <v>46</v>
      </c>
      <c r="B11" s="75"/>
      <c r="C11" s="75"/>
      <c r="D11" s="75"/>
      <c r="E11" s="75"/>
      <c r="F11" s="75"/>
      <c r="G11" s="75"/>
    </row>
    <row r="12" spans="1:7" x14ac:dyDescent="0.25">
      <c r="A12" s="87" t="s">
        <v>47</v>
      </c>
      <c r="B12" s="75"/>
      <c r="C12" s="75"/>
      <c r="D12" s="75"/>
      <c r="E12" s="75"/>
      <c r="F12" s="75"/>
      <c r="G12" s="75"/>
    </row>
    <row r="13" spans="1:7" x14ac:dyDescent="0.25">
      <c r="A13" s="87" t="s">
        <v>48</v>
      </c>
      <c r="B13" s="75"/>
      <c r="C13" s="75"/>
      <c r="D13" s="75"/>
      <c r="E13" s="75"/>
      <c r="F13" s="75"/>
      <c r="G13" s="75"/>
    </row>
    <row r="14" spans="1:7" x14ac:dyDescent="0.25">
      <c r="A14" s="87" t="s">
        <v>49</v>
      </c>
      <c r="B14" s="75"/>
      <c r="C14" s="75"/>
      <c r="D14" s="75"/>
      <c r="E14" s="75"/>
      <c r="F14" s="75"/>
      <c r="G14" s="75"/>
    </row>
    <row r="15" spans="1:7" x14ac:dyDescent="0.25">
      <c r="A15" s="87" t="s">
        <v>50</v>
      </c>
      <c r="B15" s="75"/>
      <c r="C15" s="75"/>
      <c r="D15" s="75"/>
      <c r="E15" s="75"/>
      <c r="F15" s="75"/>
      <c r="G15" s="75"/>
    </row>
    <row r="16" spans="1:7" x14ac:dyDescent="0.25">
      <c r="A16" s="87" t="s">
        <v>51</v>
      </c>
      <c r="B16" s="75"/>
      <c r="C16" s="75"/>
      <c r="D16" s="75"/>
      <c r="E16" s="75"/>
      <c r="F16" s="75"/>
      <c r="G16" s="75"/>
    </row>
    <row r="17" spans="1:7" x14ac:dyDescent="0.25">
      <c r="A17" s="87" t="s">
        <v>52</v>
      </c>
      <c r="B17" s="75"/>
      <c r="C17" s="75"/>
      <c r="D17" s="75"/>
      <c r="E17" s="75"/>
      <c r="F17" s="75"/>
      <c r="G17" s="75"/>
    </row>
    <row r="18" spans="1:7" x14ac:dyDescent="0.25">
      <c r="A18" s="87" t="s">
        <v>53</v>
      </c>
      <c r="B18" s="75"/>
      <c r="C18" s="75"/>
      <c r="D18" s="75"/>
      <c r="E18" s="75"/>
      <c r="F18" s="75"/>
      <c r="G18" s="75"/>
    </row>
    <row r="19" spans="1:7" x14ac:dyDescent="0.25">
      <c r="A19" s="87" t="s">
        <v>54</v>
      </c>
      <c r="B19" s="75"/>
      <c r="C19" s="75"/>
      <c r="D19" s="75"/>
      <c r="E19" s="75"/>
      <c r="F19" s="75"/>
      <c r="G19" s="75"/>
    </row>
    <row r="20" spans="1:7" x14ac:dyDescent="0.25">
      <c r="A20" s="87" t="s">
        <v>55</v>
      </c>
      <c r="B20" s="75"/>
      <c r="C20" s="75"/>
      <c r="D20" s="75"/>
      <c r="E20" s="75"/>
      <c r="F20" s="75"/>
      <c r="G20" s="75"/>
    </row>
    <row r="21" spans="1:7" x14ac:dyDescent="0.25">
      <c r="A21" s="87" t="s">
        <v>56</v>
      </c>
      <c r="B21" s="96"/>
      <c r="C21" s="96">
        <v>0.45</v>
      </c>
      <c r="D21" s="96"/>
      <c r="E21" s="96"/>
      <c r="F21" s="96"/>
      <c r="G21" s="96">
        <f t="shared" ref="G21" si="1">SUM(B21+C21+D21+E21+F21)</f>
        <v>0.45</v>
      </c>
    </row>
    <row r="22" spans="1:7" x14ac:dyDescent="0.25">
      <c r="A22" s="87" t="s">
        <v>57</v>
      </c>
      <c r="B22" s="75"/>
      <c r="C22" s="75"/>
      <c r="D22" s="75"/>
      <c r="E22" s="75"/>
      <c r="F22" s="75"/>
      <c r="G22" s="75"/>
    </row>
    <row r="23" spans="1:7" x14ac:dyDescent="0.25">
      <c r="A23" s="87" t="s">
        <v>58</v>
      </c>
      <c r="B23" s="75"/>
      <c r="C23" s="75"/>
      <c r="D23" s="75"/>
      <c r="E23" s="75"/>
      <c r="F23" s="75"/>
      <c r="G23" s="75"/>
    </row>
    <row r="24" spans="1:7" x14ac:dyDescent="0.25">
      <c r="A24" s="87" t="s">
        <v>59</v>
      </c>
      <c r="B24" s="75"/>
      <c r="C24" s="75"/>
      <c r="D24" s="75"/>
      <c r="E24" s="75"/>
      <c r="F24" s="75"/>
      <c r="G24" s="75"/>
    </row>
    <row r="25" spans="1:7" ht="14.25" customHeight="1" x14ac:dyDescent="0.25">
      <c r="A25" s="87" t="s">
        <v>60</v>
      </c>
      <c r="B25" s="75"/>
      <c r="C25" s="75"/>
      <c r="D25" s="75"/>
      <c r="E25" s="75"/>
      <c r="F25" s="75"/>
      <c r="G25" s="75"/>
    </row>
    <row r="26" spans="1:7" x14ac:dyDescent="0.25">
      <c r="A26" s="87" t="s">
        <v>61</v>
      </c>
      <c r="B26" s="75"/>
      <c r="C26" s="75"/>
      <c r="D26" s="75"/>
      <c r="E26" s="75"/>
      <c r="F26" s="75"/>
      <c r="G26" s="75"/>
    </row>
    <row r="27" spans="1:7" x14ac:dyDescent="0.25">
      <c r="A27" s="87" t="s">
        <v>62</v>
      </c>
      <c r="B27" s="75"/>
      <c r="C27" s="75"/>
      <c r="D27" s="75"/>
      <c r="E27" s="75"/>
      <c r="F27" s="75"/>
      <c r="G27" s="75"/>
    </row>
    <row r="28" spans="1:7" x14ac:dyDescent="0.25">
      <c r="A28" s="87" t="s">
        <v>87</v>
      </c>
      <c r="B28" s="75"/>
      <c r="C28" s="75"/>
      <c r="D28" s="75"/>
      <c r="E28" s="75"/>
      <c r="F28" s="75"/>
      <c r="G28" s="75"/>
    </row>
    <row r="29" spans="1:7" x14ac:dyDescent="0.25">
      <c r="A29" s="87" t="s">
        <v>10</v>
      </c>
      <c r="B29" s="75"/>
      <c r="C29" s="75"/>
      <c r="D29" s="75"/>
      <c r="E29" s="75"/>
      <c r="F29" s="75"/>
      <c r="G29" s="75"/>
    </row>
    <row r="30" spans="1:7" x14ac:dyDescent="0.25">
      <c r="A30" s="87" t="s">
        <v>64</v>
      </c>
      <c r="B30" s="75"/>
      <c r="C30" s="75"/>
      <c r="D30" s="75"/>
      <c r="E30" s="75"/>
      <c r="F30" s="75"/>
      <c r="G30" s="75"/>
    </row>
    <row r="31" spans="1:7" x14ac:dyDescent="0.25">
      <c r="A31" s="87" t="s">
        <v>65</v>
      </c>
      <c r="B31" s="75"/>
      <c r="C31" s="75"/>
      <c r="D31" s="75"/>
      <c r="E31" s="75"/>
      <c r="F31" s="75"/>
      <c r="G31" s="75"/>
    </row>
    <row r="32" spans="1:7" x14ac:dyDescent="0.25">
      <c r="A32" s="91" t="s">
        <v>66</v>
      </c>
      <c r="B32" s="75"/>
      <c r="C32" s="75"/>
      <c r="D32" s="75"/>
      <c r="E32" s="75"/>
      <c r="F32" s="75"/>
      <c r="G32" s="75"/>
    </row>
    <row r="33" spans="1:7" x14ac:dyDescent="0.25">
      <c r="A33" s="91" t="s">
        <v>67</v>
      </c>
      <c r="B33" s="75"/>
      <c r="C33" s="75"/>
      <c r="D33" s="75"/>
      <c r="E33" s="75"/>
      <c r="F33" s="75"/>
      <c r="G33" s="75"/>
    </row>
    <row r="34" spans="1:7" x14ac:dyDescent="0.25">
      <c r="A34" s="91" t="s">
        <v>68</v>
      </c>
      <c r="B34" s="75"/>
      <c r="C34" s="75"/>
      <c r="D34" s="75"/>
      <c r="E34" s="75"/>
      <c r="F34" s="75"/>
      <c r="G34" s="75"/>
    </row>
    <row r="35" spans="1:7" x14ac:dyDescent="0.25">
      <c r="A35" s="92" t="s">
        <v>69</v>
      </c>
      <c r="B35" s="75"/>
      <c r="C35" s="75"/>
      <c r="D35" s="75"/>
      <c r="E35" s="75"/>
      <c r="F35" s="75"/>
      <c r="G35" s="75"/>
    </row>
    <row r="36" spans="1:7" x14ac:dyDescent="0.25">
      <c r="A36" s="87" t="s">
        <v>70</v>
      </c>
      <c r="B36" s="75"/>
      <c r="C36" s="75"/>
      <c r="D36" s="75"/>
      <c r="E36" s="75"/>
      <c r="F36" s="75"/>
      <c r="G36" s="75"/>
    </row>
    <row r="37" spans="1:7" x14ac:dyDescent="0.25">
      <c r="A37" s="87" t="s">
        <v>71</v>
      </c>
      <c r="B37" s="75"/>
      <c r="C37" s="75"/>
      <c r="D37" s="75"/>
      <c r="E37" s="75"/>
      <c r="F37" s="75"/>
      <c r="G37" s="75"/>
    </row>
    <row r="38" spans="1:7" x14ac:dyDescent="0.25">
      <c r="A38" s="87" t="s">
        <v>72</v>
      </c>
      <c r="B38" s="96"/>
      <c r="C38" s="96"/>
      <c r="D38" s="96">
        <v>0.02</v>
      </c>
      <c r="E38" s="96">
        <v>0.05</v>
      </c>
      <c r="F38" s="96"/>
      <c r="G38" s="96">
        <f t="shared" ref="G38" si="2">SUM(B38+C38+D38+E38+F38)</f>
        <v>7.0000000000000007E-2</v>
      </c>
    </row>
    <row r="39" spans="1:7" x14ac:dyDescent="0.25">
      <c r="A39" s="87" t="s">
        <v>73</v>
      </c>
      <c r="B39" s="75"/>
      <c r="C39" s="75"/>
      <c r="D39" s="75"/>
      <c r="E39" s="75"/>
      <c r="F39" s="75"/>
      <c r="G39" s="75"/>
    </row>
    <row r="40" spans="1:7" x14ac:dyDescent="0.25">
      <c r="A40" s="87" t="s">
        <v>74</v>
      </c>
      <c r="B40" s="75"/>
      <c r="C40" s="75"/>
      <c r="D40" s="75"/>
      <c r="E40" s="75"/>
      <c r="F40" s="75"/>
      <c r="G40" s="75"/>
    </row>
    <row r="41" spans="1:7" x14ac:dyDescent="0.25">
      <c r="A41" s="87" t="s">
        <v>75</v>
      </c>
      <c r="B41" s="75"/>
      <c r="C41" s="75"/>
      <c r="D41" s="75"/>
      <c r="E41" s="75"/>
      <c r="F41" s="75"/>
      <c r="G41" s="75"/>
    </row>
    <row r="42" spans="1:7" x14ac:dyDescent="0.25">
      <c r="A42" s="87" t="s">
        <v>11</v>
      </c>
      <c r="B42" s="75"/>
      <c r="C42" s="75"/>
      <c r="D42" s="75"/>
      <c r="E42" s="75"/>
      <c r="F42" s="75"/>
      <c r="G42" s="75"/>
    </row>
    <row r="43" spans="1:7" x14ac:dyDescent="0.25">
      <c r="A43" s="87" t="s">
        <v>76</v>
      </c>
      <c r="B43" s="96"/>
      <c r="C43" s="96"/>
      <c r="D43" s="96"/>
      <c r="E43" s="96">
        <v>0.05</v>
      </c>
      <c r="F43" s="96">
        <v>3.0000000000000001E-3</v>
      </c>
      <c r="G43" s="96">
        <f t="shared" ref="G43" si="3">SUM(B43+C43+D43+E43+F43)</f>
        <v>5.3000000000000005E-2</v>
      </c>
    </row>
    <row r="44" spans="1:7" x14ac:dyDescent="0.25">
      <c r="A44" s="87"/>
      <c r="B44" s="75"/>
      <c r="C44" s="75"/>
      <c r="D44" s="75"/>
      <c r="E44" s="75"/>
      <c r="F44" s="75"/>
      <c r="G44" s="75"/>
    </row>
    <row r="45" spans="1:7" ht="14.4" thickBot="1" x14ac:dyDescent="0.3">
      <c r="A45" s="69"/>
      <c r="B45" s="80"/>
      <c r="C45" s="78"/>
      <c r="D45" s="78"/>
      <c r="E45" s="78"/>
      <c r="F45" s="78"/>
      <c r="G45" s="83"/>
    </row>
    <row r="46" spans="1:7" ht="3" customHeight="1" thickBot="1" x14ac:dyDescent="0.35">
      <c r="A46" s="74"/>
      <c r="B46" s="81"/>
      <c r="C46" s="76"/>
      <c r="D46" s="76"/>
      <c r="E46" s="77"/>
      <c r="F46" s="77"/>
      <c r="G46" s="84"/>
    </row>
    <row r="47" spans="1:7" ht="14.4" thickBot="1" x14ac:dyDescent="0.3">
      <c r="A47" s="70" t="s">
        <v>12</v>
      </c>
      <c r="B47" s="82">
        <f>IFERROR(AVERAGE(B5:B45),"")</f>
        <v>1.4999999999999999E-2</v>
      </c>
      <c r="C47" s="79">
        <f>IFERROR(AVERAGE(C5:C45),"")</f>
        <v>0.23500000000000001</v>
      </c>
      <c r="D47" s="79">
        <f>IFERROR(AVERAGE(D5:D45),"")</f>
        <v>1.4999999999999999E-2</v>
      </c>
      <c r="E47" s="79">
        <f>IFERROR(AVERAGE(E5:E45),"")</f>
        <v>4.3333333333333335E-2</v>
      </c>
      <c r="F47" s="79">
        <f>IFERROR(AVERAGE(F5:F45),"")</f>
        <v>2E-3</v>
      </c>
      <c r="G47" s="85"/>
    </row>
    <row r="48" spans="1:7" ht="14.4" thickBot="1" x14ac:dyDescent="0.3">
      <c r="A48" s="70" t="s">
        <v>13</v>
      </c>
      <c r="B48" s="82">
        <f t="shared" ref="B48:G48" si="4">SUM(B5:B45)</f>
        <v>0.03</v>
      </c>
      <c r="C48" s="79">
        <f t="shared" si="4"/>
        <v>0.47000000000000003</v>
      </c>
      <c r="D48" s="79">
        <f t="shared" si="4"/>
        <v>0.03</v>
      </c>
      <c r="E48" s="79">
        <f t="shared" si="4"/>
        <v>0.13</v>
      </c>
      <c r="F48" s="79">
        <f t="shared" si="4"/>
        <v>4.0000000000000001E-3</v>
      </c>
      <c r="G48" s="86">
        <f t="shared" si="4"/>
        <v>0.66400000000000003</v>
      </c>
    </row>
    <row r="50" spans="1:7" x14ac:dyDescent="0.25">
      <c r="A50" s="64" t="s">
        <v>148</v>
      </c>
      <c r="B50" s="64"/>
      <c r="C50" s="64"/>
      <c r="D50" s="64"/>
      <c r="E50" s="64"/>
      <c r="F50" s="64"/>
      <c r="G50" s="64"/>
    </row>
    <row r="51" spans="1:7" ht="164.25" customHeight="1" x14ac:dyDescent="0.25">
      <c r="A51" s="63" t="s">
        <v>85</v>
      </c>
      <c r="B51" s="63"/>
      <c r="C51" s="63"/>
      <c r="D51" s="63"/>
      <c r="E51" s="63"/>
      <c r="F51" s="63"/>
      <c r="G51" s="63"/>
    </row>
  </sheetData>
  <mergeCells count="5">
    <mergeCell ref="A2:G2"/>
    <mergeCell ref="A3:A4"/>
    <mergeCell ref="B3:G3"/>
    <mergeCell ref="A50:G50"/>
    <mergeCell ref="A51:G51"/>
  </mergeCells>
  <pageMargins left="0.7" right="0.7" top="0.75" bottom="0.75" header="0.3" footer="0.3"/>
  <pageSetup scale="68" fitToHeight="0" orientation="portrait" horizontalDpi="300" verticalDpi="300" r:id="rId1"/>
  <headerFooter>
    <oddFooter>&amp;Rpage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
  <sheetViews>
    <sheetView workbookViewId="0">
      <selection activeCell="F98" sqref="F98"/>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150</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v>4472</v>
      </c>
      <c r="C5" s="8">
        <v>5356</v>
      </c>
      <c r="D5" s="8">
        <v>6068</v>
      </c>
      <c r="E5" s="8">
        <v>1224</v>
      </c>
      <c r="F5" s="8">
        <v>7690</v>
      </c>
      <c r="G5" s="8">
        <v>24810</v>
      </c>
    </row>
    <row r="6" spans="1:7" x14ac:dyDescent="0.25">
      <c r="A6" s="20" t="s">
        <v>77</v>
      </c>
      <c r="B6" s="8">
        <v>1224</v>
      </c>
      <c r="C6" s="8">
        <v>1048</v>
      </c>
      <c r="D6" s="8">
        <v>1280</v>
      </c>
      <c r="E6" s="8">
        <v>288</v>
      </c>
      <c r="F6" s="8">
        <v>7680</v>
      </c>
      <c r="G6" s="8">
        <v>11520</v>
      </c>
    </row>
    <row r="7" spans="1:7" x14ac:dyDescent="0.25">
      <c r="A7" s="20" t="s">
        <v>9</v>
      </c>
      <c r="B7" s="8">
        <v>1246</v>
      </c>
      <c r="C7" s="8">
        <v>1048</v>
      </c>
      <c r="D7" s="8">
        <v>1280</v>
      </c>
      <c r="E7" s="8">
        <v>288</v>
      </c>
      <c r="F7" s="8"/>
      <c r="G7" s="8">
        <v>3862</v>
      </c>
    </row>
    <row r="8" spans="1:7" x14ac:dyDescent="0.25">
      <c r="A8" s="20" t="s">
        <v>45</v>
      </c>
      <c r="B8" s="8">
        <v>744</v>
      </c>
      <c r="C8" s="8">
        <v>968</v>
      </c>
      <c r="D8" s="8">
        <v>720</v>
      </c>
      <c r="E8" s="8">
        <v>128</v>
      </c>
      <c r="F8" s="8"/>
      <c r="G8" s="8">
        <v>2560</v>
      </c>
    </row>
    <row r="9" spans="1:7" x14ac:dyDescent="0.25">
      <c r="A9" s="20" t="s">
        <v>78</v>
      </c>
      <c r="B9" s="8"/>
      <c r="C9" s="8">
        <v>160</v>
      </c>
      <c r="D9" s="8">
        <v>640</v>
      </c>
      <c r="E9" s="8">
        <v>160</v>
      </c>
      <c r="F9" s="8">
        <v>7680</v>
      </c>
      <c r="G9" s="8">
        <v>8640</v>
      </c>
    </row>
    <row r="10" spans="1:7" x14ac:dyDescent="0.25">
      <c r="A10" s="20" t="s">
        <v>79</v>
      </c>
      <c r="B10" s="8"/>
      <c r="C10" s="8"/>
      <c r="D10" s="8">
        <v>160</v>
      </c>
      <c r="E10" s="8">
        <v>160</v>
      </c>
      <c r="F10" s="8">
        <v>7680</v>
      </c>
      <c r="G10" s="8">
        <v>8000</v>
      </c>
    </row>
    <row r="11" spans="1:7" x14ac:dyDescent="0.25">
      <c r="A11" s="20" t="s">
        <v>46</v>
      </c>
      <c r="B11" s="8">
        <v>372</v>
      </c>
      <c r="C11" s="8">
        <v>524</v>
      </c>
      <c r="D11" s="8">
        <v>640</v>
      </c>
      <c r="E11" s="8">
        <v>144</v>
      </c>
      <c r="F11" s="8">
        <v>3840</v>
      </c>
      <c r="G11" s="8">
        <v>5520</v>
      </c>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1008</v>
      </c>
      <c r="C14" s="8">
        <v>1384</v>
      </c>
      <c r="D14" s="8">
        <v>1536</v>
      </c>
      <c r="E14" s="8">
        <v>392</v>
      </c>
      <c r="F14" s="8"/>
      <c r="G14" s="8">
        <v>4320</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v>6024</v>
      </c>
      <c r="C17" s="8">
        <v>8536</v>
      </c>
      <c r="D17" s="8">
        <v>8600</v>
      </c>
      <c r="E17" s="8">
        <v>1960</v>
      </c>
      <c r="F17" s="8"/>
      <c r="G17" s="8">
        <v>25120</v>
      </c>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v>296</v>
      </c>
      <c r="C20" s="8">
        <v>208</v>
      </c>
      <c r="D20" s="8">
        <v>104</v>
      </c>
      <c r="E20" s="8">
        <v>32</v>
      </c>
      <c r="F20" s="8"/>
      <c r="G20" s="8">
        <v>640</v>
      </c>
    </row>
    <row r="21" spans="1:7" x14ac:dyDescent="0.25">
      <c r="A21" s="20" t="s">
        <v>56</v>
      </c>
      <c r="B21" s="8">
        <v>1672</v>
      </c>
      <c r="C21" s="8">
        <v>3680</v>
      </c>
      <c r="D21" s="8">
        <v>2936</v>
      </c>
      <c r="E21" s="8">
        <v>544</v>
      </c>
      <c r="F21" s="8">
        <v>61440</v>
      </c>
      <c r="G21" s="8">
        <v>70272</v>
      </c>
    </row>
    <row r="22" spans="1:7" x14ac:dyDescent="0.25">
      <c r="A22" s="20" t="s">
        <v>57</v>
      </c>
      <c r="B22" s="8">
        <v>736</v>
      </c>
      <c r="C22" s="8">
        <v>968</v>
      </c>
      <c r="D22" s="8">
        <v>1624</v>
      </c>
      <c r="E22" s="8">
        <v>352</v>
      </c>
      <c r="F22" s="8"/>
      <c r="G22" s="8">
        <v>3680</v>
      </c>
    </row>
    <row r="23" spans="1:7" x14ac:dyDescent="0.25">
      <c r="A23" s="20" t="s">
        <v>58</v>
      </c>
      <c r="B23" s="8"/>
      <c r="C23" s="8"/>
      <c r="D23" s="8"/>
      <c r="E23" s="8"/>
      <c r="F23" s="8"/>
      <c r="G23" s="8"/>
    </row>
    <row r="24" spans="1:7" x14ac:dyDescent="0.25">
      <c r="A24" s="20" t="s">
        <v>59</v>
      </c>
      <c r="B24" s="8">
        <v>744</v>
      </c>
      <c r="C24" s="8">
        <v>1048</v>
      </c>
      <c r="D24" s="8">
        <v>1280</v>
      </c>
      <c r="E24" s="8">
        <v>288</v>
      </c>
      <c r="F24" s="8">
        <v>3840</v>
      </c>
      <c r="G24" s="8">
        <v>7200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v>792</v>
      </c>
      <c r="C27" s="8">
        <v>1216</v>
      </c>
      <c r="D27" s="8">
        <v>1472</v>
      </c>
      <c r="E27" s="8">
        <v>360</v>
      </c>
      <c r="F27" s="8"/>
      <c r="G27" s="8">
        <v>3840</v>
      </c>
    </row>
    <row r="28" spans="1:7" x14ac:dyDescent="0.25">
      <c r="A28" s="20" t="s">
        <v>63</v>
      </c>
      <c r="B28" s="8">
        <v>2608</v>
      </c>
      <c r="C28" s="8">
        <v>5352</v>
      </c>
      <c r="D28" s="8">
        <v>6024</v>
      </c>
      <c r="E28" s="8">
        <v>736</v>
      </c>
      <c r="F28" s="8">
        <v>7680</v>
      </c>
      <c r="G28" s="8">
        <v>22400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v>40</v>
      </c>
      <c r="C35" s="8">
        <v>56</v>
      </c>
      <c r="D35" s="8">
        <v>48</v>
      </c>
      <c r="E35" s="8">
        <v>16</v>
      </c>
      <c r="F35" s="8"/>
      <c r="G35" s="8">
        <v>160</v>
      </c>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3904</v>
      </c>
      <c r="C38" s="8">
        <v>5962</v>
      </c>
      <c r="D38" s="8">
        <v>6982</v>
      </c>
      <c r="E38" s="8">
        <v>1460</v>
      </c>
      <c r="F38" s="8">
        <v>23040</v>
      </c>
      <c r="G38" s="8">
        <v>41348</v>
      </c>
    </row>
    <row r="39" spans="1:7" x14ac:dyDescent="0.25">
      <c r="A39" s="20" t="s">
        <v>73</v>
      </c>
      <c r="B39" s="8"/>
      <c r="C39" s="8"/>
      <c r="D39" s="8"/>
      <c r="E39" s="8"/>
      <c r="F39" s="8"/>
      <c r="G39" s="8"/>
    </row>
    <row r="40" spans="1:7" x14ac:dyDescent="0.25">
      <c r="A40" s="20" t="s">
        <v>74</v>
      </c>
      <c r="B40" s="8">
        <v>488</v>
      </c>
      <c r="C40" s="8">
        <v>744</v>
      </c>
      <c r="D40" s="8">
        <v>992</v>
      </c>
      <c r="E40" s="8">
        <v>176</v>
      </c>
      <c r="F40" s="8">
        <v>1920</v>
      </c>
      <c r="G40" s="8">
        <v>4320</v>
      </c>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v>60</v>
      </c>
      <c r="F43" s="8">
        <v>22</v>
      </c>
      <c r="G43" s="8">
        <v>82</v>
      </c>
    </row>
    <row r="44" spans="1:7" x14ac:dyDescent="0.25">
      <c r="A44" s="20" t="s">
        <v>90</v>
      </c>
      <c r="B44" s="20">
        <v>504</v>
      </c>
      <c r="C44" s="20">
        <v>448</v>
      </c>
      <c r="D44" s="20">
        <v>360</v>
      </c>
      <c r="E44" s="20">
        <v>128</v>
      </c>
      <c r="F44" s="8"/>
      <c r="G44" s="8">
        <v>1440</v>
      </c>
    </row>
    <row r="45" spans="1:7" x14ac:dyDescent="0.25">
      <c r="A45" s="20" t="s">
        <v>91</v>
      </c>
      <c r="B45" s="20">
        <v>656</v>
      </c>
      <c r="C45" s="20">
        <v>720</v>
      </c>
      <c r="D45" s="20">
        <v>672</v>
      </c>
      <c r="E45" s="20">
        <v>192</v>
      </c>
      <c r="F45" s="8"/>
      <c r="G45" s="8">
        <v>2240</v>
      </c>
    </row>
    <row r="46" spans="1:7" x14ac:dyDescent="0.25">
      <c r="A46" s="20" t="s">
        <v>92</v>
      </c>
      <c r="B46" s="20">
        <v>340</v>
      </c>
      <c r="C46" s="20">
        <v>314</v>
      </c>
      <c r="D46" s="20">
        <v>346</v>
      </c>
      <c r="E46" s="20">
        <v>80</v>
      </c>
      <c r="F46" s="8"/>
      <c r="G46" s="8">
        <v>1080</v>
      </c>
    </row>
    <row r="47" spans="1:7" x14ac:dyDescent="0.25">
      <c r="A47" s="20" t="s">
        <v>93</v>
      </c>
      <c r="B47" s="20">
        <v>992</v>
      </c>
      <c r="C47" s="20">
        <v>1648</v>
      </c>
      <c r="D47" s="20">
        <v>1296</v>
      </c>
      <c r="E47" s="20">
        <v>224</v>
      </c>
      <c r="F47" s="8"/>
      <c r="G47" s="8">
        <v>4160</v>
      </c>
    </row>
    <row r="48" spans="1:7" x14ac:dyDescent="0.25">
      <c r="A48" s="20" t="s">
        <v>89</v>
      </c>
      <c r="B48" s="20"/>
      <c r="C48" s="20"/>
      <c r="D48" s="20">
        <v>800</v>
      </c>
      <c r="E48" s="20">
        <v>800</v>
      </c>
      <c r="F48" s="8">
        <v>15360</v>
      </c>
      <c r="G48" s="8">
        <v>16960</v>
      </c>
    </row>
    <row r="49" spans="1:7" x14ac:dyDescent="0.25">
      <c r="A49" s="20" t="s">
        <v>94</v>
      </c>
      <c r="B49" s="20">
        <v>1688</v>
      </c>
      <c r="C49" s="20">
        <v>1756</v>
      </c>
      <c r="D49" s="20">
        <v>1940</v>
      </c>
      <c r="E49" s="20">
        <v>456</v>
      </c>
      <c r="F49" s="8"/>
      <c r="G49" s="8">
        <v>5840</v>
      </c>
    </row>
    <row r="50" spans="1:7" x14ac:dyDescent="0.25">
      <c r="A50" s="20" t="s">
        <v>95</v>
      </c>
      <c r="B50" s="20"/>
      <c r="C50" s="20"/>
      <c r="D50" s="20"/>
      <c r="E50" s="20">
        <v>160</v>
      </c>
      <c r="F50" s="8">
        <v>7680</v>
      </c>
      <c r="G50" s="8">
        <v>7840</v>
      </c>
    </row>
    <row r="51" spans="1:7" x14ac:dyDescent="0.25">
      <c r="A51" s="20" t="s">
        <v>96</v>
      </c>
      <c r="B51" s="20">
        <v>72</v>
      </c>
      <c r="C51" s="20">
        <v>96</v>
      </c>
      <c r="D51" s="20">
        <v>48</v>
      </c>
      <c r="E51" s="20">
        <v>24</v>
      </c>
      <c r="F51" s="8"/>
      <c r="G51" s="8">
        <v>240</v>
      </c>
    </row>
    <row r="52" spans="1:7" x14ac:dyDescent="0.25">
      <c r="A52" s="20" t="s">
        <v>97</v>
      </c>
      <c r="B52" s="20">
        <v>208</v>
      </c>
      <c r="C52" s="20">
        <v>240</v>
      </c>
      <c r="D52" s="20">
        <v>256</v>
      </c>
      <c r="E52" s="20">
        <v>96</v>
      </c>
      <c r="F52" s="8"/>
      <c r="G52" s="8">
        <v>800</v>
      </c>
    </row>
    <row r="53" spans="1:7" x14ac:dyDescent="0.25">
      <c r="A53" s="20" t="s">
        <v>98</v>
      </c>
      <c r="B53" s="20">
        <v>448</v>
      </c>
      <c r="C53" s="20">
        <v>840</v>
      </c>
      <c r="D53" s="20">
        <v>1176</v>
      </c>
      <c r="E53" s="20">
        <v>256</v>
      </c>
      <c r="F53" s="8"/>
      <c r="G53" s="8">
        <v>2720</v>
      </c>
    </row>
    <row r="54" spans="1:7" x14ac:dyDescent="0.25">
      <c r="A54" s="20" t="s">
        <v>99</v>
      </c>
      <c r="B54" s="20">
        <v>208</v>
      </c>
      <c r="C54" s="20">
        <v>152</v>
      </c>
      <c r="D54" s="20">
        <v>144</v>
      </c>
      <c r="E54" s="20">
        <v>56</v>
      </c>
      <c r="F54" s="8"/>
      <c r="G54" s="8">
        <v>560</v>
      </c>
    </row>
    <row r="55" spans="1:7" x14ac:dyDescent="0.25">
      <c r="A55" s="20" t="s">
        <v>100</v>
      </c>
      <c r="B55" s="20">
        <v>1056</v>
      </c>
      <c r="C55" s="20">
        <v>1264</v>
      </c>
      <c r="D55" s="20">
        <v>1216</v>
      </c>
      <c r="E55" s="20">
        <v>464</v>
      </c>
      <c r="F55" s="8"/>
      <c r="G55" s="8">
        <v>4000</v>
      </c>
    </row>
    <row r="56" spans="1:7" x14ac:dyDescent="0.25">
      <c r="A56" s="20" t="s">
        <v>101</v>
      </c>
      <c r="B56" s="20">
        <v>216</v>
      </c>
      <c r="C56" s="20">
        <v>272</v>
      </c>
      <c r="D56" s="20">
        <v>224</v>
      </c>
      <c r="E56" s="20">
        <v>88</v>
      </c>
      <c r="F56" s="8"/>
      <c r="G56" s="8">
        <v>800</v>
      </c>
    </row>
    <row r="57" spans="1:7" x14ac:dyDescent="0.25">
      <c r="A57" s="20" t="s">
        <v>102</v>
      </c>
      <c r="B57" s="20">
        <v>312</v>
      </c>
      <c r="C57" s="20">
        <v>272</v>
      </c>
      <c r="D57" s="20">
        <v>272</v>
      </c>
      <c r="E57" s="20">
        <v>104</v>
      </c>
      <c r="F57" s="8"/>
      <c r="G57" s="8">
        <v>960</v>
      </c>
    </row>
    <row r="58" spans="1:7" x14ac:dyDescent="0.25">
      <c r="A58" s="20" t="s">
        <v>103</v>
      </c>
      <c r="B58" s="20">
        <v>240</v>
      </c>
      <c r="C58" s="20">
        <v>600</v>
      </c>
      <c r="D58" s="20">
        <v>920</v>
      </c>
      <c r="E58" s="20">
        <v>160</v>
      </c>
      <c r="F58" s="8"/>
      <c r="G58" s="8">
        <v>1920</v>
      </c>
    </row>
    <row r="59" spans="1:7" x14ac:dyDescent="0.25">
      <c r="A59" s="20" t="s">
        <v>104</v>
      </c>
      <c r="B59" s="20">
        <v>992</v>
      </c>
      <c r="C59" s="20">
        <v>1648</v>
      </c>
      <c r="D59" s="20">
        <v>1296</v>
      </c>
      <c r="E59" s="20">
        <v>224</v>
      </c>
      <c r="F59" s="8"/>
      <c r="G59" s="8">
        <v>4160</v>
      </c>
    </row>
    <row r="60" spans="1:7" x14ac:dyDescent="0.25">
      <c r="A60" s="20" t="s">
        <v>105</v>
      </c>
      <c r="B60" s="20">
        <v>1224</v>
      </c>
      <c r="C60" s="20">
        <v>1048</v>
      </c>
      <c r="D60" s="20">
        <v>1280</v>
      </c>
      <c r="E60" s="20">
        <v>288</v>
      </c>
      <c r="F60" s="8"/>
      <c r="G60" s="8">
        <v>3840</v>
      </c>
    </row>
    <row r="61" spans="1:7" x14ac:dyDescent="0.25">
      <c r="A61" s="20" t="s">
        <v>106</v>
      </c>
      <c r="B61" s="20">
        <v>240</v>
      </c>
      <c r="C61" s="20">
        <v>520</v>
      </c>
      <c r="D61" s="20">
        <v>360</v>
      </c>
      <c r="E61" s="20"/>
      <c r="F61" s="8"/>
      <c r="G61" s="8">
        <v>1120</v>
      </c>
    </row>
    <row r="62" spans="1:7" x14ac:dyDescent="0.25">
      <c r="A62" s="20" t="s">
        <v>107</v>
      </c>
      <c r="B62" s="20">
        <v>376</v>
      </c>
      <c r="C62" s="20">
        <v>448</v>
      </c>
      <c r="D62" s="20">
        <v>448</v>
      </c>
      <c r="E62" s="20">
        <v>168</v>
      </c>
      <c r="F62" s="8"/>
      <c r="G62" s="8">
        <v>1440</v>
      </c>
    </row>
    <row r="63" spans="1:7" x14ac:dyDescent="0.25">
      <c r="A63" s="20" t="s">
        <v>108</v>
      </c>
      <c r="B63" s="20">
        <v>1052</v>
      </c>
      <c r="C63" s="20">
        <v>1216</v>
      </c>
      <c r="D63" s="20">
        <v>1408</v>
      </c>
      <c r="E63" s="20">
        <v>340</v>
      </c>
      <c r="F63" s="8"/>
      <c r="G63" s="8">
        <v>4016</v>
      </c>
    </row>
    <row r="64" spans="1:7" x14ac:dyDescent="0.25">
      <c r="A64" s="20" t="s">
        <v>109</v>
      </c>
      <c r="B64" s="20">
        <v>428</v>
      </c>
      <c r="C64" s="20">
        <v>320</v>
      </c>
      <c r="D64" s="20">
        <v>296</v>
      </c>
      <c r="E64" s="20">
        <v>116</v>
      </c>
      <c r="F64" s="8"/>
      <c r="G64" s="8">
        <v>1160</v>
      </c>
    </row>
    <row r="65" spans="1:7" x14ac:dyDescent="0.25">
      <c r="A65" s="20" t="s">
        <v>110</v>
      </c>
      <c r="B65" s="20">
        <v>1248</v>
      </c>
      <c r="C65" s="20">
        <v>1856</v>
      </c>
      <c r="D65" s="20">
        <v>1440</v>
      </c>
      <c r="E65" s="20">
        <v>256</v>
      </c>
      <c r="F65" s="8"/>
      <c r="G65" s="8">
        <v>4800</v>
      </c>
    </row>
    <row r="66" spans="1:7" x14ac:dyDescent="0.25">
      <c r="A66" s="20" t="s">
        <v>111</v>
      </c>
      <c r="B66" s="20">
        <v>624</v>
      </c>
      <c r="C66" s="20">
        <v>1008</v>
      </c>
      <c r="D66" s="20">
        <v>1120</v>
      </c>
      <c r="E66" s="20">
        <v>128</v>
      </c>
      <c r="F66" s="8"/>
      <c r="G66" s="8">
        <v>2880</v>
      </c>
    </row>
    <row r="67" spans="1:7" x14ac:dyDescent="0.25">
      <c r="A67" s="20" t="s">
        <v>112</v>
      </c>
      <c r="B67" s="20">
        <v>904</v>
      </c>
      <c r="C67" s="20">
        <v>1048</v>
      </c>
      <c r="D67" s="20">
        <v>1280</v>
      </c>
      <c r="E67" s="20">
        <v>288</v>
      </c>
      <c r="F67" s="8">
        <v>3840</v>
      </c>
      <c r="G67" s="8">
        <v>7360</v>
      </c>
    </row>
    <row r="68" spans="1:7" x14ac:dyDescent="0.25">
      <c r="A68" s="20" t="s">
        <v>113</v>
      </c>
      <c r="B68" s="20"/>
      <c r="C68" s="20"/>
      <c r="D68" s="20"/>
      <c r="E68" s="20">
        <v>16</v>
      </c>
      <c r="F68" s="8">
        <v>768</v>
      </c>
      <c r="G68" s="8">
        <v>784</v>
      </c>
    </row>
    <row r="69" spans="1:7" x14ac:dyDescent="0.25">
      <c r="A69" s="20" t="s">
        <v>114</v>
      </c>
      <c r="B69" s="20">
        <v>904</v>
      </c>
      <c r="C69" s="20">
        <v>1048</v>
      </c>
      <c r="D69" s="20">
        <v>1120</v>
      </c>
      <c r="E69" s="20">
        <v>208</v>
      </c>
      <c r="F69" s="8"/>
      <c r="G69" s="8">
        <v>3280</v>
      </c>
    </row>
    <row r="70" spans="1:7" x14ac:dyDescent="0.25">
      <c r="A70" s="20" t="s">
        <v>115</v>
      </c>
      <c r="B70" s="20">
        <v>880</v>
      </c>
      <c r="C70" s="20">
        <v>672</v>
      </c>
      <c r="D70" s="20">
        <v>608</v>
      </c>
      <c r="E70" s="20">
        <v>240</v>
      </c>
      <c r="F70" s="8"/>
      <c r="G70" s="8">
        <v>2400</v>
      </c>
    </row>
    <row r="71" spans="1:7" x14ac:dyDescent="0.25">
      <c r="A71" s="20" t="s">
        <v>88</v>
      </c>
      <c r="B71" s="20">
        <v>904</v>
      </c>
      <c r="C71" s="20">
        <v>1048</v>
      </c>
      <c r="D71" s="20">
        <v>1280</v>
      </c>
      <c r="E71" s="20">
        <v>288</v>
      </c>
      <c r="F71" s="8">
        <v>7680</v>
      </c>
      <c r="G71" s="8">
        <v>11200</v>
      </c>
    </row>
    <row r="72" spans="1:7" x14ac:dyDescent="0.25">
      <c r="A72" s="20" t="s">
        <v>116</v>
      </c>
      <c r="B72" s="20">
        <v>264</v>
      </c>
      <c r="C72" s="20">
        <v>336</v>
      </c>
      <c r="D72" s="20">
        <v>256</v>
      </c>
      <c r="E72" s="20">
        <v>104</v>
      </c>
      <c r="F72" s="8"/>
      <c r="G72" s="8">
        <v>960</v>
      </c>
    </row>
    <row r="73" spans="1:7" x14ac:dyDescent="0.25">
      <c r="A73" s="20" t="s">
        <v>117</v>
      </c>
      <c r="B73" s="20">
        <v>168</v>
      </c>
      <c r="C73" s="20">
        <v>208</v>
      </c>
      <c r="D73" s="20">
        <v>192</v>
      </c>
      <c r="E73" s="20">
        <v>72</v>
      </c>
      <c r="F73" s="8"/>
      <c r="G73" s="8">
        <v>640</v>
      </c>
    </row>
    <row r="74" spans="1:7" x14ac:dyDescent="0.25">
      <c r="A74" s="20" t="s">
        <v>118</v>
      </c>
      <c r="B74" s="20">
        <v>136</v>
      </c>
      <c r="C74" s="20">
        <v>184</v>
      </c>
      <c r="D74" s="20">
        <v>112</v>
      </c>
      <c r="E74" s="20">
        <v>48</v>
      </c>
      <c r="F74" s="8"/>
      <c r="G74" s="8">
        <v>480</v>
      </c>
    </row>
    <row r="75" spans="1:7" x14ac:dyDescent="0.25">
      <c r="A75" s="20" t="s">
        <v>119</v>
      </c>
      <c r="B75" s="20"/>
      <c r="C75" s="20">
        <v>80</v>
      </c>
      <c r="D75" s="20">
        <v>560</v>
      </c>
      <c r="E75" s="20">
        <v>160</v>
      </c>
      <c r="F75" s="8">
        <v>7680</v>
      </c>
      <c r="G75" s="8">
        <v>8480</v>
      </c>
    </row>
    <row r="76" spans="1:7" x14ac:dyDescent="0.25">
      <c r="A76" s="20" t="s">
        <v>120</v>
      </c>
      <c r="B76" s="20">
        <v>952</v>
      </c>
      <c r="C76" s="20">
        <v>1284</v>
      </c>
      <c r="D76" s="20">
        <v>1452</v>
      </c>
      <c r="E76" s="20">
        <v>352</v>
      </c>
      <c r="F76" s="8">
        <v>7680</v>
      </c>
      <c r="G76" s="8">
        <v>11720</v>
      </c>
    </row>
    <row r="77" spans="1:7" x14ac:dyDescent="0.25">
      <c r="A77" s="20" t="s">
        <v>87</v>
      </c>
      <c r="B77" s="20">
        <v>1216</v>
      </c>
      <c r="C77" s="20">
        <v>1696</v>
      </c>
      <c r="D77" s="20">
        <v>1936</v>
      </c>
      <c r="E77" s="20">
        <v>352</v>
      </c>
      <c r="F77" s="8">
        <v>15360</v>
      </c>
      <c r="G77" s="8">
        <v>20560</v>
      </c>
    </row>
    <row r="78" spans="1:7" x14ac:dyDescent="0.25">
      <c r="A78" s="20" t="s">
        <v>121</v>
      </c>
      <c r="B78" s="20">
        <v>144</v>
      </c>
      <c r="C78" s="20">
        <v>192</v>
      </c>
      <c r="D78" s="20">
        <v>96</v>
      </c>
      <c r="E78" s="20">
        <v>48</v>
      </c>
      <c r="F78" s="8"/>
      <c r="G78" s="8">
        <v>480</v>
      </c>
    </row>
    <row r="79" spans="1:7" x14ac:dyDescent="0.25">
      <c r="A79" s="20" t="s">
        <v>122</v>
      </c>
      <c r="B79" s="20">
        <v>384</v>
      </c>
      <c r="C79" s="20">
        <v>328</v>
      </c>
      <c r="D79" s="20">
        <v>184</v>
      </c>
      <c r="E79" s="20">
        <v>64</v>
      </c>
      <c r="F79" s="8"/>
      <c r="G79" s="8">
        <v>960</v>
      </c>
    </row>
    <row r="80" spans="1:7" x14ac:dyDescent="0.25">
      <c r="A80" s="20" t="s">
        <v>123</v>
      </c>
      <c r="B80" s="20">
        <v>48</v>
      </c>
      <c r="C80" s="20">
        <v>64</v>
      </c>
      <c r="D80" s="20">
        <v>32</v>
      </c>
      <c r="E80" s="20">
        <v>16</v>
      </c>
      <c r="F80" s="8"/>
      <c r="G80" s="8">
        <v>160</v>
      </c>
    </row>
    <row r="81" spans="1:7" x14ac:dyDescent="0.25">
      <c r="A81" s="20" t="s">
        <v>124</v>
      </c>
      <c r="B81" s="20">
        <v>952</v>
      </c>
      <c r="C81" s="20">
        <v>1284</v>
      </c>
      <c r="D81" s="20">
        <v>1452</v>
      </c>
      <c r="E81" s="20">
        <v>352</v>
      </c>
      <c r="F81" s="8">
        <v>7680</v>
      </c>
      <c r="G81" s="8">
        <v>11720</v>
      </c>
    </row>
    <row r="82" spans="1:7" x14ac:dyDescent="0.25">
      <c r="A82" s="20" t="s">
        <v>125</v>
      </c>
      <c r="B82" s="8"/>
      <c r="C82" s="8"/>
      <c r="D82" s="8"/>
      <c r="E82" s="8"/>
      <c r="F82" s="8">
        <v>23040</v>
      </c>
      <c r="G82" s="8">
        <v>23040</v>
      </c>
    </row>
    <row r="83" spans="1:7" x14ac:dyDescent="0.25">
      <c r="A83" s="20"/>
      <c r="B83" s="8"/>
      <c r="C83" s="8"/>
      <c r="D83" s="8"/>
      <c r="E83" s="8"/>
      <c r="F83" s="8"/>
      <c r="G83" s="8"/>
    </row>
    <row r="84" spans="1:7" ht="15" x14ac:dyDescent="0.25">
      <c r="A84" s="49"/>
      <c r="B84" s="8"/>
      <c r="C84" s="8"/>
      <c r="D84" s="8"/>
      <c r="E84" s="8"/>
      <c r="F84" s="8"/>
      <c r="G84" s="8"/>
    </row>
    <row r="85" spans="1:7" ht="15" x14ac:dyDescent="0.25">
      <c r="A85" s="49"/>
      <c r="B85" s="8"/>
      <c r="C85" s="8"/>
      <c r="D85" s="8"/>
      <c r="E85" s="8"/>
      <c r="F85" s="8"/>
      <c r="G85" s="8"/>
    </row>
    <row r="86" spans="1:7" x14ac:dyDescent="0.25">
      <c r="A86" s="20"/>
      <c r="B86" s="8"/>
      <c r="C86" s="8"/>
      <c r="D86" s="8"/>
      <c r="E86" s="8"/>
      <c r="F86" s="8"/>
      <c r="G86" s="8"/>
    </row>
    <row r="87" spans="1:7" ht="14.4" thickBot="1" x14ac:dyDescent="0.3">
      <c r="A87" s="1"/>
      <c r="B87" s="13"/>
      <c r="C87" s="11"/>
      <c r="D87" s="11"/>
      <c r="E87" s="11"/>
      <c r="F87" s="11"/>
      <c r="G87" s="16"/>
    </row>
    <row r="88" spans="1:7" ht="3" customHeight="1" thickBot="1" x14ac:dyDescent="0.35">
      <c r="A88" s="7"/>
      <c r="B88" s="14"/>
      <c r="C88" s="9"/>
      <c r="D88" s="9"/>
      <c r="E88" s="10"/>
      <c r="F88" s="10"/>
      <c r="G88" s="17"/>
    </row>
    <row r="89" spans="1:7" ht="14.4" thickBot="1" x14ac:dyDescent="0.3">
      <c r="A89" s="2" t="s">
        <v>22</v>
      </c>
      <c r="B89" s="15">
        <f t="shared" ref="B89:G89" si="0">SUM(B5:B87)</f>
        <v>47350</v>
      </c>
      <c r="C89" s="12">
        <f t="shared" si="0"/>
        <v>64416</v>
      </c>
      <c r="D89" s="12">
        <f t="shared" si="0"/>
        <v>70264</v>
      </c>
      <c r="E89" s="12">
        <f t="shared" si="0"/>
        <v>16184</v>
      </c>
      <c r="F89" s="12">
        <f t="shared" si="0"/>
        <v>229280</v>
      </c>
      <c r="G89" s="19">
        <f t="shared" si="0"/>
        <v>427494</v>
      </c>
    </row>
    <row r="91" spans="1:7" x14ac:dyDescent="0.25">
      <c r="A91" s="64" t="s">
        <v>148</v>
      </c>
      <c r="B91" s="64"/>
      <c r="C91" s="64"/>
      <c r="D91" s="64"/>
      <c r="E91" s="64"/>
      <c r="F91" s="64"/>
      <c r="G91" s="64"/>
    </row>
    <row r="92" spans="1:7" ht="49.2" customHeight="1" x14ac:dyDescent="0.25">
      <c r="A92" s="63" t="s">
        <v>85</v>
      </c>
      <c r="B92" s="63"/>
      <c r="C92" s="63"/>
      <c r="D92" s="63"/>
      <c r="E92" s="63"/>
      <c r="F92" s="63"/>
      <c r="G92" s="63"/>
    </row>
  </sheetData>
  <mergeCells count="5">
    <mergeCell ref="A2:G2"/>
    <mergeCell ref="A3:A4"/>
    <mergeCell ref="B3:G3"/>
    <mergeCell ref="A92:G92"/>
    <mergeCell ref="A91:G91"/>
  </mergeCells>
  <pageMargins left="0.7" right="0.7" top="0.75" bottom="0.75" header="0.3" footer="0.3"/>
  <pageSetup scale="68" fitToHeight="0" orientation="portrait" horizontalDpi="300" verticalDpi="300" r:id="rId1"/>
  <headerFoot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
  <sheetViews>
    <sheetView workbookViewId="0">
      <selection activeCell="G98" sqref="G98"/>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154</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v>4432</v>
      </c>
      <c r="C5" s="8">
        <v>5316</v>
      </c>
      <c r="D5" s="8">
        <v>6028</v>
      </c>
      <c r="E5" s="8">
        <v>1184</v>
      </c>
      <c r="F5" s="8">
        <v>7680</v>
      </c>
      <c r="G5" s="8">
        <v>24640</v>
      </c>
    </row>
    <row r="6" spans="1:7" x14ac:dyDescent="0.25">
      <c r="A6" s="20" t="s">
        <v>77</v>
      </c>
      <c r="B6" s="8">
        <v>1224</v>
      </c>
      <c r="C6" s="8">
        <v>1048</v>
      </c>
      <c r="D6" s="8">
        <v>1280</v>
      </c>
      <c r="E6" s="8">
        <v>288</v>
      </c>
      <c r="F6" s="8">
        <v>7680</v>
      </c>
      <c r="G6" s="8">
        <v>11520</v>
      </c>
    </row>
    <row r="7" spans="1:7" x14ac:dyDescent="0.25">
      <c r="A7" s="20" t="s">
        <v>9</v>
      </c>
      <c r="B7" s="8">
        <v>1224</v>
      </c>
      <c r="C7" s="8">
        <v>1048</v>
      </c>
      <c r="D7" s="8">
        <v>1280</v>
      </c>
      <c r="E7" s="8">
        <v>288</v>
      </c>
      <c r="F7" s="8"/>
      <c r="G7" s="8">
        <v>3840</v>
      </c>
    </row>
    <row r="8" spans="1:7" x14ac:dyDescent="0.25">
      <c r="A8" s="20" t="s">
        <v>45</v>
      </c>
      <c r="B8" s="8">
        <v>744</v>
      </c>
      <c r="C8" s="8">
        <v>968</v>
      </c>
      <c r="D8" s="8">
        <v>720</v>
      </c>
      <c r="E8" s="8">
        <v>128</v>
      </c>
      <c r="F8" s="8"/>
      <c r="G8" s="8">
        <v>2560</v>
      </c>
    </row>
    <row r="9" spans="1:7" x14ac:dyDescent="0.25">
      <c r="A9" s="20" t="s">
        <v>78</v>
      </c>
      <c r="B9" s="8"/>
      <c r="C9" s="8">
        <v>160</v>
      </c>
      <c r="D9" s="8">
        <v>640</v>
      </c>
      <c r="E9" s="8">
        <v>160</v>
      </c>
      <c r="F9" s="8">
        <v>7680</v>
      </c>
      <c r="G9" s="8">
        <v>8640</v>
      </c>
    </row>
    <row r="10" spans="1:7" x14ac:dyDescent="0.25">
      <c r="A10" s="20" t="s">
        <v>79</v>
      </c>
      <c r="B10" s="8"/>
      <c r="C10" s="8"/>
      <c r="D10" s="8">
        <v>160</v>
      </c>
      <c r="E10" s="8">
        <v>160</v>
      </c>
      <c r="F10" s="8">
        <v>7680</v>
      </c>
      <c r="G10" s="8">
        <v>8000</v>
      </c>
    </row>
    <row r="11" spans="1:7" x14ac:dyDescent="0.25">
      <c r="A11" s="20" t="s">
        <v>46</v>
      </c>
      <c r="B11" s="8">
        <v>372</v>
      </c>
      <c r="C11" s="8">
        <v>524</v>
      </c>
      <c r="D11" s="8">
        <v>640</v>
      </c>
      <c r="E11" s="8">
        <v>144</v>
      </c>
      <c r="F11" s="8">
        <v>3840</v>
      </c>
      <c r="G11" s="8">
        <v>5520</v>
      </c>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1008</v>
      </c>
      <c r="C14" s="8">
        <v>1384</v>
      </c>
      <c r="D14" s="8">
        <v>1536</v>
      </c>
      <c r="E14" s="8">
        <v>392</v>
      </c>
      <c r="F14" s="8"/>
      <c r="G14" s="8">
        <v>4320</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v>4008</v>
      </c>
      <c r="C17" s="8">
        <v>5976</v>
      </c>
      <c r="D17" s="8">
        <v>6560</v>
      </c>
      <c r="E17" s="8">
        <v>1536</v>
      </c>
      <c r="F17" s="8"/>
      <c r="G17" s="8">
        <v>18080</v>
      </c>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v>296</v>
      </c>
      <c r="C20" s="8">
        <v>208</v>
      </c>
      <c r="D20" s="8">
        <v>104</v>
      </c>
      <c r="E20" s="8">
        <v>32</v>
      </c>
      <c r="F20" s="8"/>
      <c r="G20" s="8">
        <v>640</v>
      </c>
    </row>
    <row r="21" spans="1:7" x14ac:dyDescent="0.25">
      <c r="A21" s="20" t="s">
        <v>56</v>
      </c>
      <c r="B21" s="8">
        <v>1672</v>
      </c>
      <c r="C21" s="8">
        <v>2528</v>
      </c>
      <c r="D21" s="8">
        <v>2936</v>
      </c>
      <c r="E21" s="8">
        <v>544</v>
      </c>
      <c r="F21" s="8">
        <v>61440</v>
      </c>
      <c r="G21" s="8">
        <v>69120</v>
      </c>
    </row>
    <row r="22" spans="1:7" x14ac:dyDescent="0.25">
      <c r="A22" s="20" t="s">
        <v>57</v>
      </c>
      <c r="B22" s="8">
        <v>736</v>
      </c>
      <c r="C22" s="8">
        <v>968</v>
      </c>
      <c r="D22" s="8">
        <v>1624</v>
      </c>
      <c r="E22" s="8">
        <v>352</v>
      </c>
      <c r="F22" s="8"/>
      <c r="G22" s="8">
        <v>3680</v>
      </c>
    </row>
    <row r="23" spans="1:7" x14ac:dyDescent="0.25">
      <c r="A23" s="20" t="s">
        <v>58</v>
      </c>
      <c r="B23" s="8"/>
      <c r="C23" s="8"/>
      <c r="D23" s="8"/>
      <c r="E23" s="8"/>
      <c r="F23" s="8"/>
      <c r="G23" s="8"/>
    </row>
    <row r="24" spans="1:7" x14ac:dyDescent="0.25">
      <c r="A24" s="20" t="s">
        <v>59</v>
      </c>
      <c r="B24" s="8">
        <v>744</v>
      </c>
      <c r="C24" s="8">
        <v>1048</v>
      </c>
      <c r="D24" s="8">
        <v>1280</v>
      </c>
      <c r="E24" s="8">
        <v>288</v>
      </c>
      <c r="F24" s="8">
        <v>3840</v>
      </c>
      <c r="G24" s="8">
        <v>7200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v>792</v>
      </c>
      <c r="C27" s="8">
        <v>1216</v>
      </c>
      <c r="D27" s="8">
        <v>1472</v>
      </c>
      <c r="E27" s="8">
        <v>360</v>
      </c>
      <c r="F27" s="8"/>
      <c r="G27" s="8">
        <v>3840</v>
      </c>
    </row>
    <row r="28" spans="1:7" x14ac:dyDescent="0.25">
      <c r="A28" s="20" t="s">
        <v>63</v>
      </c>
      <c r="B28" s="8">
        <v>2464</v>
      </c>
      <c r="C28" s="8">
        <v>5160</v>
      </c>
      <c r="D28" s="8">
        <v>5928</v>
      </c>
      <c r="E28" s="8">
        <v>688</v>
      </c>
      <c r="F28" s="8">
        <v>7680</v>
      </c>
      <c r="G28" s="8">
        <v>21920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3592</v>
      </c>
      <c r="C38" s="8">
        <v>5758</v>
      </c>
      <c r="D38" s="8">
        <v>6714</v>
      </c>
      <c r="E38" s="8">
        <v>1336</v>
      </c>
      <c r="F38" s="8">
        <v>23040</v>
      </c>
      <c r="G38" s="8">
        <v>40440</v>
      </c>
    </row>
    <row r="39" spans="1:7" x14ac:dyDescent="0.25">
      <c r="A39" s="20" t="s">
        <v>73</v>
      </c>
      <c r="B39" s="8"/>
      <c r="C39" s="8"/>
      <c r="D39" s="8"/>
      <c r="E39" s="8"/>
      <c r="F39" s="8"/>
      <c r="G39" s="8"/>
    </row>
    <row r="40" spans="1:7" x14ac:dyDescent="0.25">
      <c r="A40" s="20" t="s">
        <v>74</v>
      </c>
      <c r="B40" s="8">
        <v>488</v>
      </c>
      <c r="C40" s="8">
        <v>744</v>
      </c>
      <c r="D40" s="8">
        <v>992</v>
      </c>
      <c r="E40" s="8">
        <v>176</v>
      </c>
      <c r="F40" s="8">
        <v>1920</v>
      </c>
      <c r="G40" s="8">
        <v>4320</v>
      </c>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90</v>
      </c>
      <c r="B44" s="20">
        <v>504</v>
      </c>
      <c r="C44" s="20">
        <v>448</v>
      </c>
      <c r="D44" s="20">
        <v>360</v>
      </c>
      <c r="E44" s="20">
        <v>128</v>
      </c>
      <c r="F44" s="8"/>
      <c r="G44" s="8">
        <v>1440</v>
      </c>
    </row>
    <row r="45" spans="1:7" x14ac:dyDescent="0.25">
      <c r="A45" s="20" t="s">
        <v>91</v>
      </c>
      <c r="B45" s="20">
        <v>656</v>
      </c>
      <c r="C45" s="20">
        <v>720</v>
      </c>
      <c r="D45" s="20">
        <v>672</v>
      </c>
      <c r="E45" s="20">
        <v>192</v>
      </c>
      <c r="F45" s="8"/>
      <c r="G45" s="8">
        <v>2240</v>
      </c>
    </row>
    <row r="46" spans="1:7" x14ac:dyDescent="0.25">
      <c r="A46" s="20" t="s">
        <v>92</v>
      </c>
      <c r="B46" s="20">
        <v>340</v>
      </c>
      <c r="C46" s="20">
        <v>314</v>
      </c>
      <c r="D46" s="20">
        <v>346</v>
      </c>
      <c r="E46" s="20">
        <v>80</v>
      </c>
      <c r="F46" s="8"/>
      <c r="G46" s="8">
        <v>1080</v>
      </c>
    </row>
    <row r="47" spans="1:7" x14ac:dyDescent="0.25">
      <c r="A47" s="20" t="s">
        <v>93</v>
      </c>
      <c r="B47" s="20">
        <v>992</v>
      </c>
      <c r="C47" s="20">
        <v>1648</v>
      </c>
      <c r="D47" s="20">
        <v>1296</v>
      </c>
      <c r="E47" s="20">
        <v>224</v>
      </c>
      <c r="F47" s="8"/>
      <c r="G47" s="8">
        <v>4160</v>
      </c>
    </row>
    <row r="48" spans="1:7" x14ac:dyDescent="0.25">
      <c r="A48" s="20" t="s">
        <v>89</v>
      </c>
      <c r="B48" s="20"/>
      <c r="C48" s="20"/>
      <c r="D48" s="20">
        <v>800</v>
      </c>
      <c r="E48" s="20">
        <v>800</v>
      </c>
      <c r="F48" s="8">
        <v>15360</v>
      </c>
      <c r="G48" s="8">
        <v>16960</v>
      </c>
    </row>
    <row r="49" spans="1:7" x14ac:dyDescent="0.25">
      <c r="A49" s="20" t="s">
        <v>94</v>
      </c>
      <c r="B49" s="20">
        <v>904</v>
      </c>
      <c r="C49" s="20">
        <v>1048</v>
      </c>
      <c r="D49" s="20">
        <v>1280</v>
      </c>
      <c r="E49" s="20">
        <v>288</v>
      </c>
      <c r="F49" s="8"/>
      <c r="G49" s="8">
        <v>3520</v>
      </c>
    </row>
    <row r="50" spans="1:7" x14ac:dyDescent="0.25">
      <c r="A50" s="20" t="s">
        <v>95</v>
      </c>
      <c r="B50" s="20"/>
      <c r="C50" s="20"/>
      <c r="D50" s="20"/>
      <c r="E50" s="20">
        <v>160</v>
      </c>
      <c r="F50" s="8">
        <v>7680</v>
      </c>
      <c r="G50" s="8">
        <v>7840</v>
      </c>
    </row>
    <row r="51" spans="1:7" x14ac:dyDescent="0.25">
      <c r="A51" s="20" t="s">
        <v>96</v>
      </c>
      <c r="B51" s="20">
        <v>72</v>
      </c>
      <c r="C51" s="20">
        <v>96</v>
      </c>
      <c r="D51" s="20">
        <v>48</v>
      </c>
      <c r="E51" s="20">
        <v>24</v>
      </c>
      <c r="F51" s="8"/>
      <c r="G51" s="8">
        <v>240</v>
      </c>
    </row>
    <row r="52" spans="1:7" x14ac:dyDescent="0.25">
      <c r="A52" s="20" t="s">
        <v>97</v>
      </c>
      <c r="B52" s="20">
        <v>208</v>
      </c>
      <c r="C52" s="20">
        <v>240</v>
      </c>
      <c r="D52" s="20">
        <v>256</v>
      </c>
      <c r="E52" s="20">
        <v>96</v>
      </c>
      <c r="F52" s="8"/>
      <c r="G52" s="8">
        <v>800</v>
      </c>
    </row>
    <row r="53" spans="1:7" x14ac:dyDescent="0.25">
      <c r="A53" s="20" t="s">
        <v>98</v>
      </c>
      <c r="B53" s="20">
        <v>448</v>
      </c>
      <c r="C53" s="20">
        <v>840</v>
      </c>
      <c r="D53" s="20">
        <v>1176</v>
      </c>
      <c r="E53" s="20">
        <v>256</v>
      </c>
      <c r="F53" s="8"/>
      <c r="G53" s="8">
        <v>2720</v>
      </c>
    </row>
    <row r="54" spans="1:7" x14ac:dyDescent="0.25">
      <c r="A54" s="20" t="s">
        <v>99</v>
      </c>
      <c r="B54" s="20">
        <v>208</v>
      </c>
      <c r="C54" s="20">
        <v>152</v>
      </c>
      <c r="D54" s="20">
        <v>144</v>
      </c>
      <c r="E54" s="20">
        <v>56</v>
      </c>
      <c r="F54" s="8"/>
      <c r="G54" s="8">
        <v>560</v>
      </c>
    </row>
    <row r="55" spans="1:7" x14ac:dyDescent="0.25">
      <c r="A55" s="20" t="s">
        <v>152</v>
      </c>
      <c r="B55" s="20">
        <v>40</v>
      </c>
      <c r="C55" s="20">
        <v>56</v>
      </c>
      <c r="D55" s="20">
        <v>48</v>
      </c>
      <c r="E55" s="20">
        <v>16</v>
      </c>
      <c r="F55" s="8"/>
      <c r="G55" s="8">
        <v>160</v>
      </c>
    </row>
    <row r="56" spans="1:7" x14ac:dyDescent="0.25">
      <c r="A56" s="20" t="s">
        <v>100</v>
      </c>
      <c r="B56" s="20">
        <v>1056</v>
      </c>
      <c r="C56" s="20">
        <v>1264</v>
      </c>
      <c r="D56" s="20">
        <v>1216</v>
      </c>
      <c r="E56" s="20">
        <v>464</v>
      </c>
      <c r="F56" s="8"/>
      <c r="G56" s="8">
        <v>4000</v>
      </c>
    </row>
    <row r="57" spans="1:7" x14ac:dyDescent="0.25">
      <c r="A57" s="20" t="s">
        <v>101</v>
      </c>
      <c r="B57" s="20">
        <v>216</v>
      </c>
      <c r="C57" s="20">
        <v>272</v>
      </c>
      <c r="D57" s="20">
        <v>224</v>
      </c>
      <c r="E57" s="20">
        <v>88</v>
      </c>
      <c r="F57" s="8"/>
      <c r="G57" s="8">
        <v>800</v>
      </c>
    </row>
    <row r="58" spans="1:7" x14ac:dyDescent="0.25">
      <c r="A58" s="20" t="s">
        <v>102</v>
      </c>
      <c r="B58" s="20">
        <v>312</v>
      </c>
      <c r="C58" s="20">
        <v>272</v>
      </c>
      <c r="D58" s="20">
        <v>272</v>
      </c>
      <c r="E58" s="20">
        <v>104</v>
      </c>
      <c r="F58" s="8"/>
      <c r="G58" s="8">
        <v>960</v>
      </c>
    </row>
    <row r="59" spans="1:7" x14ac:dyDescent="0.25">
      <c r="A59" s="20" t="s">
        <v>103</v>
      </c>
      <c r="B59" s="20">
        <v>240</v>
      </c>
      <c r="C59" s="20">
        <v>600</v>
      </c>
      <c r="D59" s="20">
        <v>920</v>
      </c>
      <c r="E59" s="20">
        <v>160</v>
      </c>
      <c r="F59" s="8"/>
      <c r="G59" s="8">
        <v>1920</v>
      </c>
    </row>
    <row r="60" spans="1:7" x14ac:dyDescent="0.25">
      <c r="A60" s="20" t="s">
        <v>104</v>
      </c>
      <c r="B60" s="20">
        <v>992</v>
      </c>
      <c r="C60" s="20">
        <v>1648</v>
      </c>
      <c r="D60" s="20">
        <v>1296</v>
      </c>
      <c r="E60" s="20">
        <v>224</v>
      </c>
      <c r="F60" s="8"/>
      <c r="G60" s="8">
        <v>4160</v>
      </c>
    </row>
    <row r="61" spans="1:7" x14ac:dyDescent="0.25">
      <c r="A61" s="20" t="s">
        <v>105</v>
      </c>
      <c r="B61" s="20">
        <v>1224</v>
      </c>
      <c r="C61" s="20">
        <v>1048</v>
      </c>
      <c r="D61" s="20">
        <v>1280</v>
      </c>
      <c r="E61" s="20">
        <v>288</v>
      </c>
      <c r="F61" s="8"/>
      <c r="G61" s="8">
        <v>3840</v>
      </c>
    </row>
    <row r="62" spans="1:7" x14ac:dyDescent="0.25">
      <c r="A62" s="20" t="s">
        <v>106</v>
      </c>
      <c r="B62" s="20">
        <v>240</v>
      </c>
      <c r="C62" s="20">
        <v>520</v>
      </c>
      <c r="D62" s="20">
        <v>360</v>
      </c>
      <c r="E62" s="20"/>
      <c r="F62" s="8"/>
      <c r="G62" s="8">
        <v>1120</v>
      </c>
    </row>
    <row r="63" spans="1:7" x14ac:dyDescent="0.25">
      <c r="A63" s="20" t="s">
        <v>107</v>
      </c>
      <c r="B63" s="20">
        <v>376</v>
      </c>
      <c r="C63" s="20">
        <v>448</v>
      </c>
      <c r="D63" s="20">
        <v>448</v>
      </c>
      <c r="E63" s="20">
        <v>168</v>
      </c>
      <c r="F63" s="8"/>
      <c r="G63" s="8">
        <v>1440</v>
      </c>
    </row>
    <row r="64" spans="1:7" x14ac:dyDescent="0.25">
      <c r="A64" s="20" t="s">
        <v>108</v>
      </c>
      <c r="B64" s="20">
        <v>1052</v>
      </c>
      <c r="C64" s="20">
        <v>1216</v>
      </c>
      <c r="D64" s="20">
        <v>1408</v>
      </c>
      <c r="E64" s="20">
        <v>340</v>
      </c>
      <c r="F64" s="8"/>
      <c r="G64" s="8">
        <v>4016</v>
      </c>
    </row>
    <row r="65" spans="1:7" x14ac:dyDescent="0.25">
      <c r="A65" s="20" t="s">
        <v>109</v>
      </c>
      <c r="B65" s="20">
        <v>428</v>
      </c>
      <c r="C65" s="20">
        <v>320</v>
      </c>
      <c r="D65" s="20">
        <v>296</v>
      </c>
      <c r="E65" s="20">
        <v>116</v>
      </c>
      <c r="F65" s="8"/>
      <c r="G65" s="8">
        <v>1160</v>
      </c>
    </row>
    <row r="66" spans="1:7" x14ac:dyDescent="0.25">
      <c r="A66" s="20" t="s">
        <v>110</v>
      </c>
      <c r="B66" s="20">
        <v>1248</v>
      </c>
      <c r="C66" s="20">
        <v>1856</v>
      </c>
      <c r="D66" s="20">
        <v>1440</v>
      </c>
      <c r="E66" s="20">
        <v>256</v>
      </c>
      <c r="F66" s="8"/>
      <c r="G66" s="8">
        <v>4800</v>
      </c>
    </row>
    <row r="67" spans="1:7" x14ac:dyDescent="0.25">
      <c r="A67" s="20" t="s">
        <v>111</v>
      </c>
      <c r="B67" s="20">
        <v>624</v>
      </c>
      <c r="C67" s="20">
        <v>1008</v>
      </c>
      <c r="D67" s="20">
        <v>1120</v>
      </c>
      <c r="E67" s="20">
        <v>128</v>
      </c>
      <c r="F67" s="8"/>
      <c r="G67" s="8">
        <v>2880</v>
      </c>
    </row>
    <row r="68" spans="1:7" x14ac:dyDescent="0.25">
      <c r="A68" s="20" t="s">
        <v>112</v>
      </c>
      <c r="B68" s="20">
        <v>904</v>
      </c>
      <c r="C68" s="20">
        <v>1048</v>
      </c>
      <c r="D68" s="20">
        <v>1280</v>
      </c>
      <c r="E68" s="20">
        <v>288</v>
      </c>
      <c r="F68" s="8">
        <v>3840</v>
      </c>
      <c r="G68" s="8">
        <v>7360</v>
      </c>
    </row>
    <row r="69" spans="1:7" x14ac:dyDescent="0.25">
      <c r="A69" s="20" t="s">
        <v>113</v>
      </c>
      <c r="B69" s="20"/>
      <c r="C69" s="20"/>
      <c r="D69" s="20"/>
      <c r="E69" s="20">
        <v>16</v>
      </c>
      <c r="F69" s="8">
        <v>768</v>
      </c>
      <c r="G69" s="8">
        <v>784</v>
      </c>
    </row>
    <row r="70" spans="1:7" x14ac:dyDescent="0.25">
      <c r="A70" s="20" t="s">
        <v>114</v>
      </c>
      <c r="B70" s="20">
        <v>904</v>
      </c>
      <c r="C70" s="20">
        <v>1048</v>
      </c>
      <c r="D70" s="20">
        <v>1120</v>
      </c>
      <c r="E70" s="20">
        <v>208</v>
      </c>
      <c r="F70" s="8"/>
      <c r="G70" s="8">
        <v>3280</v>
      </c>
    </row>
    <row r="71" spans="1:7" x14ac:dyDescent="0.25">
      <c r="A71" s="20" t="s">
        <v>115</v>
      </c>
      <c r="B71" s="20">
        <v>880</v>
      </c>
      <c r="C71" s="20">
        <v>672</v>
      </c>
      <c r="D71" s="20">
        <v>608</v>
      </c>
      <c r="E71" s="20">
        <v>240</v>
      </c>
      <c r="F71" s="8"/>
      <c r="G71" s="8">
        <v>2400</v>
      </c>
    </row>
    <row r="72" spans="1:7" x14ac:dyDescent="0.25">
      <c r="A72" s="20" t="s">
        <v>88</v>
      </c>
      <c r="B72" s="20">
        <v>904</v>
      </c>
      <c r="C72" s="20">
        <v>1048</v>
      </c>
      <c r="D72" s="20">
        <v>1280</v>
      </c>
      <c r="E72" s="20">
        <v>288</v>
      </c>
      <c r="F72" s="8">
        <v>7680</v>
      </c>
      <c r="G72" s="8">
        <v>11200</v>
      </c>
    </row>
    <row r="73" spans="1:7" x14ac:dyDescent="0.25">
      <c r="A73" s="20" t="s">
        <v>116</v>
      </c>
      <c r="B73" s="20">
        <v>264</v>
      </c>
      <c r="C73" s="20">
        <v>336</v>
      </c>
      <c r="D73" s="20">
        <v>256</v>
      </c>
      <c r="E73" s="20">
        <v>104</v>
      </c>
      <c r="F73" s="8"/>
      <c r="G73" s="8">
        <v>960</v>
      </c>
    </row>
    <row r="74" spans="1:7" x14ac:dyDescent="0.25">
      <c r="A74" s="20" t="s">
        <v>117</v>
      </c>
      <c r="B74" s="20">
        <v>168</v>
      </c>
      <c r="C74" s="20">
        <v>208</v>
      </c>
      <c r="D74" s="20">
        <v>192</v>
      </c>
      <c r="E74" s="20">
        <v>72</v>
      </c>
      <c r="F74" s="8"/>
      <c r="G74" s="8">
        <v>640</v>
      </c>
    </row>
    <row r="75" spans="1:7" x14ac:dyDescent="0.25">
      <c r="A75" s="20" t="s">
        <v>118</v>
      </c>
      <c r="B75" s="20">
        <v>136</v>
      </c>
      <c r="C75" s="20">
        <v>184</v>
      </c>
      <c r="D75" s="20">
        <v>112</v>
      </c>
      <c r="E75" s="20">
        <v>48</v>
      </c>
      <c r="F75" s="8"/>
      <c r="G75" s="8">
        <v>480</v>
      </c>
    </row>
    <row r="76" spans="1:7" x14ac:dyDescent="0.25">
      <c r="A76" s="20" t="s">
        <v>119</v>
      </c>
      <c r="B76" s="20"/>
      <c r="C76" s="20">
        <v>80</v>
      </c>
      <c r="D76" s="20">
        <v>560</v>
      </c>
      <c r="E76" s="20">
        <v>160</v>
      </c>
      <c r="F76" s="8">
        <v>7680</v>
      </c>
      <c r="G76" s="8">
        <v>8480</v>
      </c>
    </row>
    <row r="77" spans="1:7" x14ac:dyDescent="0.25">
      <c r="A77" s="20" t="s">
        <v>120</v>
      </c>
      <c r="B77" s="20">
        <v>952</v>
      </c>
      <c r="C77" s="20">
        <v>1284</v>
      </c>
      <c r="D77" s="20">
        <v>1452</v>
      </c>
      <c r="E77" s="20">
        <v>352</v>
      </c>
      <c r="F77" s="8">
        <v>7680</v>
      </c>
      <c r="G77" s="8">
        <v>11720</v>
      </c>
    </row>
    <row r="78" spans="1:7" x14ac:dyDescent="0.25">
      <c r="A78" s="20" t="s">
        <v>87</v>
      </c>
      <c r="B78" s="20">
        <v>1216</v>
      </c>
      <c r="C78" s="20">
        <v>1696</v>
      </c>
      <c r="D78" s="20">
        <v>1936</v>
      </c>
      <c r="E78" s="20">
        <v>352</v>
      </c>
      <c r="F78" s="8">
        <v>15360</v>
      </c>
      <c r="G78" s="8">
        <v>20560</v>
      </c>
    </row>
    <row r="79" spans="1:7" x14ac:dyDescent="0.25">
      <c r="A79" s="20" t="s">
        <v>121</v>
      </c>
      <c r="B79" s="20">
        <v>144</v>
      </c>
      <c r="C79" s="20">
        <v>192</v>
      </c>
      <c r="D79" s="20">
        <v>96</v>
      </c>
      <c r="E79" s="20">
        <v>48</v>
      </c>
      <c r="F79" s="8"/>
      <c r="G79" s="8">
        <v>480</v>
      </c>
    </row>
    <row r="80" spans="1:7" x14ac:dyDescent="0.25">
      <c r="A80" s="20" t="s">
        <v>122</v>
      </c>
      <c r="B80" s="20">
        <v>384</v>
      </c>
      <c r="C80" s="20">
        <v>328</v>
      </c>
      <c r="D80" s="20">
        <v>184</v>
      </c>
      <c r="E80" s="20">
        <v>64</v>
      </c>
      <c r="F80" s="8"/>
      <c r="G80" s="8">
        <v>960</v>
      </c>
    </row>
    <row r="81" spans="1:7" x14ac:dyDescent="0.25">
      <c r="A81" s="20" t="s">
        <v>123</v>
      </c>
      <c r="B81" s="20">
        <v>48</v>
      </c>
      <c r="C81" s="20">
        <v>64</v>
      </c>
      <c r="D81" s="20">
        <v>32</v>
      </c>
      <c r="E81" s="20">
        <v>16</v>
      </c>
      <c r="F81" s="8"/>
      <c r="G81" s="8">
        <v>160</v>
      </c>
    </row>
    <row r="82" spans="1:7" x14ac:dyDescent="0.25">
      <c r="A82" s="20" t="s">
        <v>124</v>
      </c>
      <c r="B82" s="20">
        <v>952</v>
      </c>
      <c r="C82" s="20">
        <v>1284</v>
      </c>
      <c r="D82" s="20">
        <v>1452</v>
      </c>
      <c r="E82" s="20">
        <v>352</v>
      </c>
      <c r="F82" s="8">
        <v>7680</v>
      </c>
      <c r="G82" s="8">
        <v>11720</v>
      </c>
    </row>
    <row r="83" spans="1:7" x14ac:dyDescent="0.25">
      <c r="A83" s="20" t="s">
        <v>125</v>
      </c>
      <c r="B83" s="8"/>
      <c r="C83" s="8"/>
      <c r="D83" s="8"/>
      <c r="E83" s="8"/>
      <c r="F83" s="8">
        <v>23040</v>
      </c>
      <c r="G83" s="8">
        <v>23040</v>
      </c>
    </row>
    <row r="84" spans="1:7" ht="15" x14ac:dyDescent="0.25">
      <c r="A84" s="49"/>
      <c r="B84" s="8"/>
      <c r="C84" s="8"/>
      <c r="D84" s="8"/>
      <c r="E84" s="8"/>
      <c r="F84" s="8"/>
      <c r="G84" s="8"/>
    </row>
    <row r="85" spans="1:7" ht="15" x14ac:dyDescent="0.25">
      <c r="A85" s="49"/>
      <c r="B85" s="8"/>
      <c r="C85" s="8"/>
      <c r="D85" s="8"/>
      <c r="E85" s="8"/>
      <c r="F85" s="8"/>
      <c r="G85" s="8"/>
    </row>
    <row r="86" spans="1:7" x14ac:dyDescent="0.25">
      <c r="A86" s="20"/>
      <c r="B86" s="8"/>
      <c r="C86" s="8"/>
      <c r="D86" s="8"/>
      <c r="E86" s="8"/>
      <c r="F86" s="8"/>
      <c r="G86" s="8"/>
    </row>
    <row r="87" spans="1:7" ht="14.4" thickBot="1" x14ac:dyDescent="0.3">
      <c r="A87" s="1"/>
      <c r="B87" s="13"/>
      <c r="C87" s="11"/>
      <c r="D87" s="11"/>
      <c r="E87" s="11"/>
      <c r="F87" s="11"/>
      <c r="G87" s="16"/>
    </row>
    <row r="88" spans="1:7" ht="3" customHeight="1" thickBot="1" x14ac:dyDescent="0.35">
      <c r="A88" s="7"/>
      <c r="B88" s="14"/>
      <c r="C88" s="9"/>
      <c r="D88" s="9"/>
      <c r="E88" s="10"/>
      <c r="F88" s="10"/>
      <c r="G88" s="17"/>
    </row>
    <row r="89" spans="1:7" ht="14.4" thickBot="1" x14ac:dyDescent="0.3">
      <c r="A89" s="2" t="s">
        <v>22</v>
      </c>
      <c r="B89" s="15">
        <f t="shared" ref="B89:G89" si="0">SUM(B5:B87)</f>
        <v>44032</v>
      </c>
      <c r="C89" s="12">
        <f t="shared" si="0"/>
        <v>59560</v>
      </c>
      <c r="D89" s="12">
        <f t="shared" si="0"/>
        <v>67160</v>
      </c>
      <c r="E89" s="12">
        <f t="shared" si="0"/>
        <v>15320</v>
      </c>
      <c r="F89" s="12">
        <f t="shared" si="0"/>
        <v>229248</v>
      </c>
      <c r="G89" s="19">
        <f t="shared" si="0"/>
        <v>415320</v>
      </c>
    </row>
    <row r="91" spans="1:7" x14ac:dyDescent="0.25">
      <c r="A91" s="64" t="s">
        <v>148</v>
      </c>
      <c r="B91" s="64"/>
      <c r="C91" s="64"/>
      <c r="D91" s="64"/>
      <c r="E91" s="64"/>
      <c r="F91" s="64"/>
      <c r="G91" s="64"/>
    </row>
    <row r="92" spans="1:7" ht="49.2" customHeight="1" x14ac:dyDescent="0.25">
      <c r="A92" s="63" t="s">
        <v>85</v>
      </c>
      <c r="B92" s="63"/>
      <c r="C92" s="63"/>
      <c r="D92" s="63"/>
      <c r="E92" s="63"/>
      <c r="F92" s="63"/>
      <c r="G92" s="63"/>
    </row>
  </sheetData>
  <mergeCells count="5">
    <mergeCell ref="A2:G2"/>
    <mergeCell ref="A3:A4"/>
    <mergeCell ref="B3:G3"/>
    <mergeCell ref="A91:G91"/>
    <mergeCell ref="A92:G92"/>
  </mergeCells>
  <pageMargins left="0.7" right="0.7" top="0.75" bottom="0.75" header="0.3" footer="0.3"/>
  <pageSetup scale="68" fitToHeight="0" orientation="portrait" horizontalDpi="300" verticalDpi="300" r:id="rId1"/>
  <headerFoot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workbookViewId="0">
      <selection activeCell="G75" sqref="G75"/>
    </sheetView>
  </sheetViews>
  <sheetFormatPr defaultColWidth="8.77734375" defaultRowHeight="13.8" x14ac:dyDescent="0.25"/>
  <cols>
    <col min="1" max="1" width="31.5546875" style="71" customWidth="1"/>
    <col min="2" max="4" width="16.5546875" style="71" bestFit="1" customWidth="1"/>
    <col min="5" max="6" width="17.77734375" style="71" customWidth="1"/>
    <col min="7" max="7" width="18" style="71" customWidth="1"/>
    <col min="8" max="16384" width="8.77734375" style="71"/>
  </cols>
  <sheetData>
    <row r="1" spans="1:7" ht="14.4" thickBot="1" x14ac:dyDescent="0.3"/>
    <row r="2" spans="1:7" ht="18" thickBot="1" x14ac:dyDescent="0.35">
      <c r="A2" s="65" t="s">
        <v>159</v>
      </c>
      <c r="B2" s="66"/>
      <c r="C2" s="66"/>
      <c r="D2" s="66"/>
      <c r="E2" s="66"/>
      <c r="F2" s="66"/>
      <c r="G2" s="67"/>
    </row>
    <row r="3" spans="1:7" s="72" customFormat="1" ht="16.2" thickBot="1" x14ac:dyDescent="0.35">
      <c r="A3" s="61" t="s">
        <v>0</v>
      </c>
      <c r="B3" s="56" t="s">
        <v>1</v>
      </c>
      <c r="C3" s="56"/>
      <c r="D3" s="56"/>
      <c r="E3" s="56"/>
      <c r="F3" s="56"/>
      <c r="G3" s="57"/>
    </row>
    <row r="4" spans="1:7" s="73" customFormat="1" ht="63" thickBot="1" x14ac:dyDescent="0.35">
      <c r="A4" s="68"/>
      <c r="B4" s="88" t="s">
        <v>2</v>
      </c>
      <c r="C4" s="89" t="s">
        <v>3</v>
      </c>
      <c r="D4" s="89" t="s">
        <v>4</v>
      </c>
      <c r="E4" s="89" t="s">
        <v>5</v>
      </c>
      <c r="F4" s="89" t="s">
        <v>6</v>
      </c>
      <c r="G4" s="90" t="s">
        <v>21</v>
      </c>
    </row>
    <row r="5" spans="1:7" x14ac:dyDescent="0.25">
      <c r="A5" s="87" t="s">
        <v>8</v>
      </c>
      <c r="B5" s="75"/>
      <c r="C5" s="75"/>
      <c r="D5" s="75"/>
      <c r="E5" s="75"/>
      <c r="F5" s="75"/>
      <c r="G5" s="75"/>
    </row>
    <row r="6" spans="1:7" x14ac:dyDescent="0.25">
      <c r="A6" s="87" t="s">
        <v>77</v>
      </c>
      <c r="B6" s="75"/>
      <c r="C6" s="75"/>
      <c r="D6" s="75"/>
      <c r="E6" s="75"/>
      <c r="F6" s="75"/>
      <c r="G6" s="75"/>
    </row>
    <row r="7" spans="1:7" x14ac:dyDescent="0.25">
      <c r="A7" s="87" t="s">
        <v>9</v>
      </c>
      <c r="B7" s="75"/>
      <c r="C7" s="75"/>
      <c r="D7" s="75"/>
      <c r="E7" s="75"/>
      <c r="F7" s="75"/>
      <c r="G7" s="75"/>
    </row>
    <row r="8" spans="1:7" x14ac:dyDescent="0.25">
      <c r="A8" s="87" t="s">
        <v>45</v>
      </c>
      <c r="B8" s="75"/>
      <c r="C8" s="75"/>
      <c r="D8" s="75"/>
      <c r="E8" s="75"/>
      <c r="F8" s="75"/>
      <c r="G8" s="75"/>
    </row>
    <row r="9" spans="1:7" x14ac:dyDescent="0.25">
      <c r="A9" s="87" t="s">
        <v>78</v>
      </c>
      <c r="B9" s="75"/>
      <c r="C9" s="75"/>
      <c r="D9" s="75"/>
      <c r="E9" s="75"/>
      <c r="F9" s="75"/>
      <c r="G9" s="75"/>
    </row>
    <row r="10" spans="1:7" x14ac:dyDescent="0.25">
      <c r="A10" s="87" t="s">
        <v>79</v>
      </c>
      <c r="B10" s="75"/>
      <c r="C10" s="75"/>
      <c r="D10" s="75"/>
      <c r="E10" s="75"/>
      <c r="F10" s="75"/>
      <c r="G10" s="75"/>
    </row>
    <row r="11" spans="1:7" x14ac:dyDescent="0.25">
      <c r="A11" s="87" t="s">
        <v>46</v>
      </c>
      <c r="B11" s="75"/>
      <c r="C11" s="75"/>
      <c r="D11" s="75"/>
      <c r="E11" s="75"/>
      <c r="F11" s="75"/>
      <c r="G11" s="75"/>
    </row>
    <row r="12" spans="1:7" x14ac:dyDescent="0.25">
      <c r="A12" s="87" t="s">
        <v>47</v>
      </c>
      <c r="B12" s="75"/>
      <c r="C12" s="75"/>
      <c r="D12" s="75"/>
      <c r="E12" s="75"/>
      <c r="F12" s="75"/>
      <c r="G12" s="75"/>
    </row>
    <row r="13" spans="1:7" x14ac:dyDescent="0.25">
      <c r="A13" s="87" t="s">
        <v>48</v>
      </c>
      <c r="B13" s="75"/>
      <c r="C13" s="75"/>
      <c r="D13" s="75"/>
      <c r="E13" s="75"/>
      <c r="F13" s="75"/>
      <c r="G13" s="75"/>
    </row>
    <row r="14" spans="1:7" x14ac:dyDescent="0.25">
      <c r="A14" s="87" t="s">
        <v>49</v>
      </c>
      <c r="B14" s="75"/>
      <c r="C14" s="75"/>
      <c r="D14" s="75"/>
      <c r="E14" s="75"/>
      <c r="F14" s="75"/>
      <c r="G14" s="75"/>
    </row>
    <row r="15" spans="1:7" x14ac:dyDescent="0.25">
      <c r="A15" s="87" t="s">
        <v>50</v>
      </c>
      <c r="B15" s="75"/>
      <c r="C15" s="75"/>
      <c r="D15" s="75"/>
      <c r="E15" s="75"/>
      <c r="F15" s="75"/>
      <c r="G15" s="75"/>
    </row>
    <row r="16" spans="1:7" x14ac:dyDescent="0.25">
      <c r="A16" s="87" t="s">
        <v>51</v>
      </c>
      <c r="B16" s="75"/>
      <c r="C16" s="75"/>
      <c r="D16" s="75"/>
      <c r="E16" s="75"/>
      <c r="F16" s="75"/>
      <c r="G16" s="75"/>
    </row>
    <row r="17" spans="1:7" x14ac:dyDescent="0.25">
      <c r="A17" s="87" t="s">
        <v>52</v>
      </c>
      <c r="B17" s="96">
        <v>2016</v>
      </c>
      <c r="C17" s="96">
        <v>2560</v>
      </c>
      <c r="D17" s="96">
        <v>2040</v>
      </c>
      <c r="E17" s="96">
        <v>424</v>
      </c>
      <c r="F17" s="96"/>
      <c r="G17" s="96">
        <f t="shared" ref="G17:G18" si="0">SUM(B17:F17)</f>
        <v>7040</v>
      </c>
    </row>
    <row r="18" spans="1:7" x14ac:dyDescent="0.25">
      <c r="A18" s="87" t="s">
        <v>53</v>
      </c>
      <c r="B18" s="96">
        <v>784</v>
      </c>
      <c r="C18" s="96">
        <v>708</v>
      </c>
      <c r="D18" s="96">
        <v>660</v>
      </c>
      <c r="E18" s="96">
        <v>168</v>
      </c>
      <c r="F18" s="96"/>
      <c r="G18" s="96">
        <f t="shared" si="0"/>
        <v>2320</v>
      </c>
    </row>
    <row r="19" spans="1:7" x14ac:dyDescent="0.25">
      <c r="A19" s="87" t="s">
        <v>54</v>
      </c>
      <c r="B19" s="75"/>
      <c r="C19" s="75"/>
      <c r="D19" s="75"/>
      <c r="E19" s="75"/>
      <c r="F19" s="75"/>
      <c r="G19" s="75"/>
    </row>
    <row r="20" spans="1:7" x14ac:dyDescent="0.25">
      <c r="A20" s="87" t="s">
        <v>55</v>
      </c>
      <c r="B20" s="75"/>
      <c r="C20" s="75"/>
      <c r="D20" s="75"/>
      <c r="E20" s="75"/>
      <c r="F20" s="75"/>
      <c r="G20" s="75"/>
    </row>
    <row r="21" spans="1:7" x14ac:dyDescent="0.25">
      <c r="A21" s="87" t="s">
        <v>56</v>
      </c>
      <c r="B21" s="75"/>
      <c r="C21" s="75"/>
      <c r="D21" s="75"/>
      <c r="E21" s="75"/>
      <c r="F21" s="75"/>
      <c r="G21" s="75"/>
    </row>
    <row r="22" spans="1:7" x14ac:dyDescent="0.25">
      <c r="A22" s="87" t="s">
        <v>57</v>
      </c>
      <c r="B22" s="75"/>
      <c r="C22" s="75"/>
      <c r="D22" s="75"/>
      <c r="E22" s="75"/>
      <c r="F22" s="75"/>
      <c r="G22" s="75"/>
    </row>
    <row r="23" spans="1:7" x14ac:dyDescent="0.25">
      <c r="A23" s="87" t="s">
        <v>58</v>
      </c>
      <c r="B23" s="75"/>
      <c r="C23" s="75"/>
      <c r="D23" s="75"/>
      <c r="E23" s="75"/>
      <c r="F23" s="75"/>
      <c r="G23" s="75"/>
    </row>
    <row r="24" spans="1:7" x14ac:dyDescent="0.25">
      <c r="A24" s="87" t="s">
        <v>59</v>
      </c>
      <c r="B24" s="75"/>
      <c r="C24" s="75"/>
      <c r="D24" s="75"/>
      <c r="E24" s="75"/>
      <c r="F24" s="75"/>
      <c r="G24" s="75"/>
    </row>
    <row r="25" spans="1:7" x14ac:dyDescent="0.25">
      <c r="A25" s="87" t="s">
        <v>60</v>
      </c>
      <c r="B25" s="75"/>
      <c r="C25" s="75"/>
      <c r="D25" s="75"/>
      <c r="E25" s="75"/>
      <c r="F25" s="75"/>
      <c r="G25" s="75"/>
    </row>
    <row r="26" spans="1:7" x14ac:dyDescent="0.25">
      <c r="A26" s="87" t="s">
        <v>61</v>
      </c>
      <c r="B26" s="75"/>
      <c r="C26" s="75"/>
      <c r="D26" s="75"/>
      <c r="E26" s="75"/>
      <c r="F26" s="75"/>
      <c r="G26" s="75"/>
    </row>
    <row r="27" spans="1:7" x14ac:dyDescent="0.25">
      <c r="A27" s="87" t="s">
        <v>62</v>
      </c>
      <c r="B27" s="75"/>
      <c r="C27" s="75"/>
      <c r="D27" s="75"/>
      <c r="E27" s="75"/>
      <c r="F27" s="75"/>
      <c r="G27" s="75"/>
    </row>
    <row r="28" spans="1:7" x14ac:dyDescent="0.25">
      <c r="A28" s="87" t="s">
        <v>63</v>
      </c>
      <c r="B28" s="96">
        <v>144</v>
      </c>
      <c r="C28" s="96">
        <v>192</v>
      </c>
      <c r="D28" s="96">
        <v>96</v>
      </c>
      <c r="E28" s="96">
        <v>48</v>
      </c>
      <c r="F28" s="96"/>
      <c r="G28" s="75">
        <f t="shared" ref="G28" si="1">SUM(B28:F28)</f>
        <v>480</v>
      </c>
    </row>
    <row r="29" spans="1:7" x14ac:dyDescent="0.25">
      <c r="A29" s="87" t="s">
        <v>10</v>
      </c>
      <c r="B29" s="75"/>
      <c r="C29" s="75"/>
      <c r="D29" s="75"/>
      <c r="E29" s="75"/>
      <c r="F29" s="75"/>
      <c r="G29" s="75"/>
    </row>
    <row r="30" spans="1:7" x14ac:dyDescent="0.25">
      <c r="A30" s="87" t="s">
        <v>64</v>
      </c>
      <c r="B30" s="75"/>
      <c r="C30" s="75"/>
      <c r="D30" s="75"/>
      <c r="E30" s="75"/>
      <c r="F30" s="75"/>
      <c r="G30" s="75"/>
    </row>
    <row r="31" spans="1:7" x14ac:dyDescent="0.25">
      <c r="A31" s="87" t="s">
        <v>65</v>
      </c>
      <c r="B31" s="75"/>
      <c r="C31" s="75"/>
      <c r="D31" s="75"/>
      <c r="E31" s="75"/>
      <c r="F31" s="75"/>
      <c r="G31" s="75"/>
    </row>
    <row r="32" spans="1:7" x14ac:dyDescent="0.25">
      <c r="A32" s="91" t="s">
        <v>66</v>
      </c>
      <c r="B32" s="75"/>
      <c r="C32" s="75"/>
      <c r="D32" s="75"/>
      <c r="E32" s="75"/>
      <c r="F32" s="75"/>
      <c r="G32" s="75"/>
    </row>
    <row r="33" spans="1:7" x14ac:dyDescent="0.25">
      <c r="A33" s="91" t="s">
        <v>67</v>
      </c>
      <c r="B33" s="75"/>
      <c r="C33" s="75"/>
      <c r="D33" s="75"/>
      <c r="E33" s="75"/>
      <c r="F33" s="75"/>
      <c r="G33" s="75"/>
    </row>
    <row r="34" spans="1:7" x14ac:dyDescent="0.25">
      <c r="A34" s="91" t="s">
        <v>68</v>
      </c>
      <c r="B34" s="75"/>
      <c r="C34" s="75"/>
      <c r="D34" s="75"/>
      <c r="E34" s="75"/>
      <c r="F34" s="75"/>
      <c r="G34" s="75"/>
    </row>
    <row r="35" spans="1:7" x14ac:dyDescent="0.25">
      <c r="A35" s="92" t="s">
        <v>69</v>
      </c>
      <c r="B35" s="75"/>
      <c r="C35" s="75"/>
      <c r="D35" s="75"/>
      <c r="E35" s="75"/>
      <c r="F35" s="75"/>
      <c r="G35" s="75"/>
    </row>
    <row r="36" spans="1:7" x14ac:dyDescent="0.25">
      <c r="A36" s="87" t="s">
        <v>70</v>
      </c>
      <c r="B36" s="75"/>
      <c r="C36" s="75"/>
      <c r="D36" s="75"/>
      <c r="E36" s="75"/>
      <c r="F36" s="75"/>
      <c r="G36" s="75"/>
    </row>
    <row r="37" spans="1:7" x14ac:dyDescent="0.25">
      <c r="A37" s="87" t="s">
        <v>71</v>
      </c>
      <c r="B37" s="75"/>
      <c r="C37" s="75"/>
      <c r="D37" s="75"/>
      <c r="E37" s="75"/>
      <c r="F37" s="75"/>
      <c r="G37" s="75"/>
    </row>
    <row r="38" spans="1:7" ht="14.25" customHeight="1" x14ac:dyDescent="0.25">
      <c r="A38" s="87" t="s">
        <v>72</v>
      </c>
      <c r="B38" s="96">
        <v>312</v>
      </c>
      <c r="C38" s="96">
        <v>204</v>
      </c>
      <c r="D38" s="96">
        <v>220</v>
      </c>
      <c r="E38" s="96">
        <v>64</v>
      </c>
      <c r="F38" s="96"/>
      <c r="G38" s="75">
        <f t="shared" ref="G38" si="2">SUM(B38:F38)</f>
        <v>800</v>
      </c>
    </row>
    <row r="39" spans="1:7" x14ac:dyDescent="0.25">
      <c r="A39" s="87" t="s">
        <v>73</v>
      </c>
      <c r="B39" s="75"/>
      <c r="C39" s="75"/>
      <c r="D39" s="75"/>
      <c r="E39" s="75"/>
      <c r="F39" s="75"/>
      <c r="G39" s="75"/>
    </row>
    <row r="40" spans="1:7" x14ac:dyDescent="0.25">
      <c r="A40" s="87" t="s">
        <v>74</v>
      </c>
      <c r="B40" s="75"/>
      <c r="C40" s="75"/>
      <c r="D40" s="75"/>
      <c r="E40" s="75"/>
      <c r="F40" s="75"/>
      <c r="G40" s="75"/>
    </row>
    <row r="41" spans="1:7" x14ac:dyDescent="0.25">
      <c r="A41" s="87" t="s">
        <v>75</v>
      </c>
      <c r="B41" s="75"/>
      <c r="C41" s="75"/>
      <c r="D41" s="75"/>
      <c r="E41" s="75"/>
      <c r="F41" s="75"/>
      <c r="G41" s="75"/>
    </row>
    <row r="42" spans="1:7" x14ac:dyDescent="0.25">
      <c r="A42" s="87" t="s">
        <v>11</v>
      </c>
      <c r="B42" s="75"/>
      <c r="C42" s="75"/>
      <c r="D42" s="75"/>
      <c r="E42" s="75"/>
      <c r="F42" s="75"/>
      <c r="G42" s="75"/>
    </row>
    <row r="43" spans="1:7" x14ac:dyDescent="0.25">
      <c r="A43" s="87" t="s">
        <v>76</v>
      </c>
      <c r="B43" s="75"/>
      <c r="C43" s="75"/>
      <c r="D43" s="75"/>
      <c r="E43" s="75"/>
      <c r="F43" s="75"/>
      <c r="G43" s="75"/>
    </row>
    <row r="44" spans="1:7" ht="15" x14ac:dyDescent="0.25">
      <c r="A44" s="97"/>
      <c r="B44" s="75"/>
      <c r="C44" s="75"/>
      <c r="D44" s="75"/>
      <c r="E44" s="75"/>
      <c r="F44" s="75"/>
      <c r="G44" s="75"/>
    </row>
    <row r="45" spans="1:7" ht="15" x14ac:dyDescent="0.25">
      <c r="A45" s="97"/>
      <c r="B45" s="75"/>
      <c r="C45" s="75"/>
      <c r="D45" s="75"/>
      <c r="E45" s="75"/>
      <c r="F45" s="75"/>
      <c r="G45" s="75"/>
    </row>
    <row r="46" spans="1:7" ht="15" x14ac:dyDescent="0.25">
      <c r="A46" s="97"/>
      <c r="B46" s="75"/>
      <c r="C46" s="75"/>
      <c r="D46" s="75"/>
      <c r="E46" s="75"/>
      <c r="F46" s="75"/>
      <c r="G46" s="75"/>
    </row>
    <row r="47" spans="1:7" ht="15" x14ac:dyDescent="0.25">
      <c r="A47" s="97"/>
      <c r="B47" s="75"/>
      <c r="C47" s="75"/>
      <c r="D47" s="75"/>
      <c r="E47" s="75"/>
      <c r="F47" s="75"/>
      <c r="G47" s="75"/>
    </row>
    <row r="48" spans="1:7" ht="15" x14ac:dyDescent="0.25">
      <c r="A48" s="97"/>
      <c r="B48" s="75"/>
      <c r="C48" s="75"/>
      <c r="D48" s="75"/>
      <c r="E48" s="75"/>
      <c r="F48" s="75"/>
      <c r="G48" s="75"/>
    </row>
    <row r="49" spans="1:7" x14ac:dyDescent="0.25">
      <c r="A49" s="87"/>
      <c r="B49" s="75"/>
      <c r="C49" s="75"/>
      <c r="D49" s="75"/>
      <c r="E49" s="75"/>
      <c r="F49" s="75"/>
      <c r="G49" s="75"/>
    </row>
    <row r="50" spans="1:7" x14ac:dyDescent="0.25">
      <c r="A50" s="87"/>
      <c r="B50" s="75"/>
      <c r="C50" s="75"/>
      <c r="D50" s="75"/>
      <c r="E50" s="75"/>
      <c r="F50" s="75"/>
      <c r="G50" s="75"/>
    </row>
    <row r="51" spans="1:7" x14ac:dyDescent="0.25">
      <c r="A51" s="87"/>
      <c r="B51" s="75"/>
      <c r="C51" s="75"/>
      <c r="D51" s="75"/>
      <c r="E51" s="75"/>
      <c r="F51" s="75"/>
      <c r="G51" s="75"/>
    </row>
    <row r="52" spans="1:7" x14ac:dyDescent="0.25">
      <c r="A52" s="87"/>
      <c r="B52" s="75"/>
      <c r="C52" s="75"/>
      <c r="D52" s="75"/>
      <c r="E52" s="75"/>
      <c r="F52" s="75"/>
      <c r="G52" s="75"/>
    </row>
    <row r="53" spans="1:7" x14ac:dyDescent="0.25">
      <c r="A53" s="87"/>
      <c r="B53" s="75"/>
      <c r="C53" s="75"/>
      <c r="D53" s="75"/>
      <c r="E53" s="75"/>
      <c r="F53" s="75"/>
      <c r="G53" s="75"/>
    </row>
    <row r="54" spans="1:7" x14ac:dyDescent="0.25">
      <c r="A54" s="87"/>
      <c r="B54" s="75"/>
      <c r="C54" s="75"/>
      <c r="D54" s="75"/>
      <c r="E54" s="75"/>
      <c r="F54" s="75"/>
      <c r="G54" s="75"/>
    </row>
    <row r="55" spans="1:7" x14ac:dyDescent="0.25">
      <c r="A55" s="87"/>
      <c r="B55" s="75"/>
      <c r="C55" s="75"/>
      <c r="D55" s="75"/>
      <c r="E55" s="75"/>
      <c r="F55" s="75"/>
      <c r="G55" s="75"/>
    </row>
    <row r="56" spans="1:7" x14ac:dyDescent="0.25">
      <c r="A56" s="87"/>
      <c r="B56" s="75"/>
      <c r="C56" s="75"/>
      <c r="D56" s="75"/>
      <c r="E56" s="75"/>
      <c r="F56" s="75"/>
      <c r="G56" s="75"/>
    </row>
    <row r="57" spans="1:7" x14ac:dyDescent="0.25">
      <c r="A57" s="87"/>
      <c r="B57" s="75"/>
      <c r="C57" s="75"/>
      <c r="D57" s="75"/>
      <c r="E57" s="75"/>
      <c r="F57" s="75"/>
      <c r="G57" s="75"/>
    </row>
    <row r="58" spans="1:7" x14ac:dyDescent="0.25">
      <c r="A58" s="87"/>
      <c r="B58" s="75"/>
      <c r="C58" s="75"/>
      <c r="D58" s="75"/>
      <c r="E58" s="75"/>
      <c r="F58" s="75"/>
      <c r="G58" s="75"/>
    </row>
    <row r="59" spans="1:7" ht="14.4" thickBot="1" x14ac:dyDescent="0.3">
      <c r="A59" s="69"/>
      <c r="B59" s="80"/>
      <c r="C59" s="78"/>
      <c r="D59" s="78"/>
      <c r="E59" s="78"/>
      <c r="F59" s="78"/>
      <c r="G59" s="83"/>
    </row>
    <row r="60" spans="1:7" ht="3" customHeight="1" thickBot="1" x14ac:dyDescent="0.35">
      <c r="A60" s="74"/>
      <c r="B60" s="81"/>
      <c r="C60" s="76"/>
      <c r="D60" s="76"/>
      <c r="E60" s="77"/>
      <c r="F60" s="77"/>
      <c r="G60" s="84"/>
    </row>
    <row r="61" spans="1:7" ht="14.4" thickBot="1" x14ac:dyDescent="0.3">
      <c r="A61" s="70" t="s">
        <v>22</v>
      </c>
      <c r="B61" s="82">
        <f t="shared" ref="B61:G61" si="3">SUM(B5:B59)</f>
        <v>3256</v>
      </c>
      <c r="C61" s="79">
        <f t="shared" si="3"/>
        <v>3664</v>
      </c>
      <c r="D61" s="79">
        <f t="shared" si="3"/>
        <v>3016</v>
      </c>
      <c r="E61" s="79">
        <f t="shared" si="3"/>
        <v>704</v>
      </c>
      <c r="F61" s="79">
        <f t="shared" si="3"/>
        <v>0</v>
      </c>
      <c r="G61" s="86">
        <f t="shared" si="3"/>
        <v>10640</v>
      </c>
    </row>
    <row r="63" spans="1:7" x14ac:dyDescent="0.25">
      <c r="A63" s="64" t="s">
        <v>148</v>
      </c>
      <c r="B63" s="64"/>
      <c r="C63" s="64"/>
      <c r="D63" s="64"/>
      <c r="E63" s="64"/>
      <c r="F63" s="64"/>
      <c r="G63" s="64"/>
    </row>
    <row r="64" spans="1:7" ht="49.2" customHeight="1" x14ac:dyDescent="0.25">
      <c r="A64" s="63" t="s">
        <v>85</v>
      </c>
      <c r="B64" s="63"/>
      <c r="C64" s="63"/>
      <c r="D64" s="63"/>
      <c r="E64" s="63"/>
      <c r="F64" s="63"/>
      <c r="G64" s="63"/>
    </row>
  </sheetData>
  <mergeCells count="5">
    <mergeCell ref="A2:G2"/>
    <mergeCell ref="A3:A4"/>
    <mergeCell ref="B3:G3"/>
    <mergeCell ref="A63:G63"/>
    <mergeCell ref="A64:G64"/>
  </mergeCells>
  <pageMargins left="0.7" right="0.7" top="0.75" bottom="0.75" header="0.3" footer="0.3"/>
  <pageSetup scale="68" fitToHeight="0" orientation="portrait" horizontalDpi="300" verticalDpi="300" r:id="rId1"/>
  <headerFooter>
    <oddFooter>&amp;Rpage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workbookViewId="0">
      <selection activeCell="A2" sqref="A2:G2"/>
    </sheetView>
  </sheetViews>
  <sheetFormatPr defaultColWidth="8.77734375" defaultRowHeight="13.8" x14ac:dyDescent="0.25"/>
  <cols>
    <col min="1" max="1" width="31.5546875" style="71" customWidth="1"/>
    <col min="2" max="4" width="16.5546875" style="71" bestFit="1" customWidth="1"/>
    <col min="5" max="6" width="17.77734375" style="71" customWidth="1"/>
    <col min="7" max="7" width="18" style="71" customWidth="1"/>
    <col min="8" max="16384" width="8.77734375" style="71"/>
  </cols>
  <sheetData>
    <row r="1" spans="1:7" ht="14.4" thickBot="1" x14ac:dyDescent="0.3"/>
    <row r="2" spans="1:7" ht="18" thickBot="1" x14ac:dyDescent="0.35">
      <c r="A2" s="65" t="s">
        <v>161</v>
      </c>
      <c r="B2" s="66"/>
      <c r="C2" s="66"/>
      <c r="D2" s="66"/>
      <c r="E2" s="66"/>
      <c r="F2" s="66"/>
      <c r="G2" s="67"/>
    </row>
    <row r="3" spans="1:7" s="72" customFormat="1" ht="16.2" thickBot="1" x14ac:dyDescent="0.35">
      <c r="A3" s="61" t="s">
        <v>0</v>
      </c>
      <c r="B3" s="56" t="s">
        <v>1</v>
      </c>
      <c r="C3" s="56"/>
      <c r="D3" s="56"/>
      <c r="E3" s="56"/>
      <c r="F3" s="56"/>
      <c r="G3" s="57"/>
    </row>
    <row r="4" spans="1:7" s="73" customFormat="1" ht="63" thickBot="1" x14ac:dyDescent="0.35">
      <c r="A4" s="68"/>
      <c r="B4" s="88" t="s">
        <v>2</v>
      </c>
      <c r="C4" s="89" t="s">
        <v>3</v>
      </c>
      <c r="D4" s="89" t="s">
        <v>4</v>
      </c>
      <c r="E4" s="89" t="s">
        <v>5</v>
      </c>
      <c r="F4" s="89" t="s">
        <v>6</v>
      </c>
      <c r="G4" s="90" t="s">
        <v>21</v>
      </c>
    </row>
    <row r="5" spans="1:7" x14ac:dyDescent="0.25">
      <c r="A5" s="87" t="s">
        <v>8</v>
      </c>
      <c r="B5" s="96">
        <v>40</v>
      </c>
      <c r="C5" s="96">
        <v>40</v>
      </c>
      <c r="D5" s="96">
        <v>40</v>
      </c>
      <c r="E5" s="96">
        <v>40</v>
      </c>
      <c r="F5" s="96">
        <v>10</v>
      </c>
      <c r="G5" s="96">
        <v>170</v>
      </c>
    </row>
    <row r="6" spans="1:7" x14ac:dyDescent="0.25">
      <c r="A6" s="87" t="s">
        <v>77</v>
      </c>
      <c r="B6" s="75"/>
      <c r="C6" s="75"/>
      <c r="D6" s="75"/>
      <c r="E6" s="75"/>
      <c r="F6" s="75"/>
      <c r="G6" s="75"/>
    </row>
    <row r="7" spans="1:7" x14ac:dyDescent="0.25">
      <c r="A7" s="87" t="s">
        <v>9</v>
      </c>
      <c r="B7" s="96">
        <v>22</v>
      </c>
      <c r="C7" s="96"/>
      <c r="D7" s="96"/>
      <c r="E7" s="96"/>
      <c r="F7" s="96"/>
      <c r="G7" s="96">
        <v>22</v>
      </c>
    </row>
    <row r="8" spans="1:7" x14ac:dyDescent="0.25">
      <c r="A8" s="87" t="s">
        <v>45</v>
      </c>
      <c r="B8" s="75"/>
      <c r="C8" s="75"/>
      <c r="D8" s="75"/>
      <c r="E8" s="75"/>
      <c r="F8" s="75"/>
      <c r="G8" s="75"/>
    </row>
    <row r="9" spans="1:7" x14ac:dyDescent="0.25">
      <c r="A9" s="87" t="s">
        <v>78</v>
      </c>
      <c r="B9" s="75"/>
      <c r="C9" s="75"/>
      <c r="D9" s="75"/>
      <c r="E9" s="75"/>
      <c r="F9" s="75"/>
      <c r="G9" s="75"/>
    </row>
    <row r="10" spans="1:7" x14ac:dyDescent="0.25">
      <c r="A10" s="87" t="s">
        <v>79</v>
      </c>
      <c r="B10" s="75"/>
      <c r="C10" s="75"/>
      <c r="D10" s="75"/>
      <c r="E10" s="75"/>
      <c r="F10" s="75"/>
      <c r="G10" s="75"/>
    </row>
    <row r="11" spans="1:7" x14ac:dyDescent="0.25">
      <c r="A11" s="87" t="s">
        <v>46</v>
      </c>
      <c r="B11" s="75"/>
      <c r="C11" s="75"/>
      <c r="D11" s="75"/>
      <c r="E11" s="75"/>
      <c r="F11" s="75"/>
      <c r="G11" s="75"/>
    </row>
    <row r="12" spans="1:7" x14ac:dyDescent="0.25">
      <c r="A12" s="87" t="s">
        <v>47</v>
      </c>
      <c r="B12" s="75"/>
      <c r="C12" s="75"/>
      <c r="D12" s="75"/>
      <c r="E12" s="75"/>
      <c r="F12" s="75"/>
      <c r="G12" s="75"/>
    </row>
    <row r="13" spans="1:7" x14ac:dyDescent="0.25">
      <c r="A13" s="87" t="s">
        <v>48</v>
      </c>
      <c r="B13" s="75"/>
      <c r="C13" s="75"/>
      <c r="D13" s="75"/>
      <c r="E13" s="75"/>
      <c r="F13" s="75"/>
      <c r="G13" s="75"/>
    </row>
    <row r="14" spans="1:7" x14ac:dyDescent="0.25">
      <c r="A14" s="87" t="s">
        <v>49</v>
      </c>
      <c r="B14" s="75"/>
      <c r="C14" s="75"/>
      <c r="D14" s="75"/>
      <c r="E14" s="75"/>
      <c r="F14" s="75"/>
      <c r="G14" s="75"/>
    </row>
    <row r="15" spans="1:7" x14ac:dyDescent="0.25">
      <c r="A15" s="87" t="s">
        <v>50</v>
      </c>
      <c r="B15" s="75"/>
      <c r="C15" s="75"/>
      <c r="D15" s="75"/>
      <c r="E15" s="75"/>
      <c r="F15" s="75"/>
      <c r="G15" s="75"/>
    </row>
    <row r="16" spans="1:7" x14ac:dyDescent="0.25">
      <c r="A16" s="87" t="s">
        <v>51</v>
      </c>
      <c r="B16" s="75"/>
      <c r="C16" s="75"/>
      <c r="D16" s="75"/>
      <c r="E16" s="75"/>
      <c r="F16" s="75"/>
      <c r="G16" s="75"/>
    </row>
    <row r="17" spans="1:7" x14ac:dyDescent="0.25">
      <c r="A17" s="87" t="s">
        <v>52</v>
      </c>
      <c r="B17" s="75"/>
      <c r="C17" s="75"/>
      <c r="D17" s="75"/>
      <c r="E17" s="75"/>
      <c r="F17" s="75"/>
      <c r="G17" s="75"/>
    </row>
    <row r="18" spans="1:7" x14ac:dyDescent="0.25">
      <c r="A18" s="87" t="s">
        <v>53</v>
      </c>
      <c r="B18" s="75"/>
      <c r="C18" s="75"/>
      <c r="D18" s="75"/>
      <c r="E18" s="75"/>
      <c r="F18" s="75"/>
      <c r="G18" s="75"/>
    </row>
    <row r="19" spans="1:7" x14ac:dyDescent="0.25">
      <c r="A19" s="87" t="s">
        <v>54</v>
      </c>
      <c r="B19" s="75"/>
      <c r="C19" s="75"/>
      <c r="D19" s="75"/>
      <c r="E19" s="75"/>
      <c r="F19" s="75"/>
      <c r="G19" s="75"/>
    </row>
    <row r="20" spans="1:7" x14ac:dyDescent="0.25">
      <c r="A20" s="87" t="s">
        <v>55</v>
      </c>
      <c r="B20" s="75"/>
      <c r="C20" s="75"/>
      <c r="D20" s="75"/>
      <c r="E20" s="75"/>
      <c r="F20" s="75"/>
      <c r="G20" s="75"/>
    </row>
    <row r="21" spans="1:7" x14ac:dyDescent="0.25">
      <c r="A21" s="87" t="s">
        <v>56</v>
      </c>
      <c r="B21" s="96"/>
      <c r="C21" s="96">
        <v>1152</v>
      </c>
      <c r="D21" s="96"/>
      <c r="E21" s="96"/>
      <c r="F21" s="96"/>
      <c r="G21" s="96">
        <v>1152</v>
      </c>
    </row>
    <row r="22" spans="1:7" x14ac:dyDescent="0.25">
      <c r="A22" s="87" t="s">
        <v>57</v>
      </c>
      <c r="B22" s="75"/>
      <c r="C22" s="75"/>
      <c r="D22" s="75"/>
      <c r="E22" s="75"/>
      <c r="F22" s="75"/>
      <c r="G22" s="75"/>
    </row>
    <row r="23" spans="1:7" x14ac:dyDescent="0.25">
      <c r="A23" s="87" t="s">
        <v>58</v>
      </c>
      <c r="B23" s="75"/>
      <c r="C23" s="75"/>
      <c r="D23" s="75"/>
      <c r="E23" s="75"/>
      <c r="F23" s="75"/>
      <c r="G23" s="75"/>
    </row>
    <row r="24" spans="1:7" x14ac:dyDescent="0.25">
      <c r="A24" s="87" t="s">
        <v>59</v>
      </c>
      <c r="B24" s="75"/>
      <c r="C24" s="75"/>
      <c r="D24" s="75"/>
      <c r="E24" s="75"/>
      <c r="F24" s="75"/>
      <c r="G24" s="75"/>
    </row>
    <row r="25" spans="1:7" x14ac:dyDescent="0.25">
      <c r="A25" s="87" t="s">
        <v>60</v>
      </c>
      <c r="B25" s="75"/>
      <c r="C25" s="75"/>
      <c r="D25" s="75"/>
      <c r="E25" s="75"/>
      <c r="F25" s="75"/>
      <c r="G25" s="75"/>
    </row>
    <row r="26" spans="1:7" x14ac:dyDescent="0.25">
      <c r="A26" s="87" t="s">
        <v>61</v>
      </c>
      <c r="B26" s="75"/>
      <c r="C26" s="75"/>
      <c r="D26" s="75"/>
      <c r="E26" s="75"/>
      <c r="F26" s="75"/>
      <c r="G26" s="75"/>
    </row>
    <row r="27" spans="1:7" x14ac:dyDescent="0.25">
      <c r="A27" s="87" t="s">
        <v>62</v>
      </c>
      <c r="B27" s="75"/>
      <c r="C27" s="75"/>
      <c r="D27" s="75"/>
      <c r="E27" s="75"/>
      <c r="F27" s="75"/>
      <c r="G27" s="75"/>
    </row>
    <row r="28" spans="1:7" x14ac:dyDescent="0.25">
      <c r="A28" s="87" t="s">
        <v>63</v>
      </c>
      <c r="B28" s="75"/>
      <c r="C28" s="75"/>
      <c r="D28" s="75"/>
      <c r="E28" s="75"/>
      <c r="F28" s="75"/>
      <c r="G28" s="75"/>
    </row>
    <row r="29" spans="1:7" x14ac:dyDescent="0.25">
      <c r="A29" s="87" t="s">
        <v>10</v>
      </c>
      <c r="B29" s="75"/>
      <c r="C29" s="75"/>
      <c r="D29" s="75"/>
      <c r="E29" s="75"/>
      <c r="F29" s="75"/>
      <c r="G29" s="75"/>
    </row>
    <row r="30" spans="1:7" x14ac:dyDescent="0.25">
      <c r="A30" s="87" t="s">
        <v>64</v>
      </c>
      <c r="B30" s="75"/>
      <c r="C30" s="75"/>
      <c r="D30" s="75"/>
      <c r="E30" s="75"/>
      <c r="F30" s="75"/>
      <c r="G30" s="75"/>
    </row>
    <row r="31" spans="1:7" x14ac:dyDescent="0.25">
      <c r="A31" s="87" t="s">
        <v>65</v>
      </c>
      <c r="B31" s="75"/>
      <c r="C31" s="75"/>
      <c r="D31" s="75"/>
      <c r="E31" s="75"/>
      <c r="F31" s="75"/>
      <c r="G31" s="75"/>
    </row>
    <row r="32" spans="1:7" x14ac:dyDescent="0.25">
      <c r="A32" s="91" t="s">
        <v>66</v>
      </c>
      <c r="B32" s="75"/>
      <c r="C32" s="75"/>
      <c r="D32" s="75"/>
      <c r="E32" s="75"/>
      <c r="F32" s="75"/>
      <c r="G32" s="75"/>
    </row>
    <row r="33" spans="1:7" x14ac:dyDescent="0.25">
      <c r="A33" s="91" t="s">
        <v>67</v>
      </c>
      <c r="B33" s="75"/>
      <c r="C33" s="75"/>
      <c r="D33" s="75"/>
      <c r="E33" s="75"/>
      <c r="F33" s="75"/>
      <c r="G33" s="75"/>
    </row>
    <row r="34" spans="1:7" x14ac:dyDescent="0.25">
      <c r="A34" s="91" t="s">
        <v>68</v>
      </c>
      <c r="B34" s="75"/>
      <c r="C34" s="75"/>
      <c r="D34" s="75"/>
      <c r="E34" s="75"/>
      <c r="F34" s="75"/>
      <c r="G34" s="75"/>
    </row>
    <row r="35" spans="1:7" x14ac:dyDescent="0.25">
      <c r="A35" s="92" t="s">
        <v>69</v>
      </c>
      <c r="B35" s="75"/>
      <c r="C35" s="75"/>
      <c r="D35" s="75"/>
      <c r="E35" s="75"/>
      <c r="F35" s="75"/>
      <c r="G35" s="75"/>
    </row>
    <row r="36" spans="1:7" x14ac:dyDescent="0.25">
      <c r="A36" s="87" t="s">
        <v>70</v>
      </c>
      <c r="B36" s="75"/>
      <c r="C36" s="75"/>
      <c r="D36" s="75"/>
      <c r="E36" s="75"/>
      <c r="F36" s="75"/>
      <c r="G36" s="75"/>
    </row>
    <row r="37" spans="1:7" x14ac:dyDescent="0.25">
      <c r="A37" s="87" t="s">
        <v>71</v>
      </c>
      <c r="B37" s="75"/>
      <c r="C37" s="75"/>
      <c r="D37" s="75"/>
      <c r="E37" s="75"/>
      <c r="F37" s="75"/>
      <c r="G37" s="75"/>
    </row>
    <row r="38" spans="1:7" ht="14.25" customHeight="1" x14ac:dyDescent="0.25">
      <c r="A38" s="87" t="s">
        <v>72</v>
      </c>
      <c r="B38" s="96"/>
      <c r="C38" s="96"/>
      <c r="D38" s="96">
        <v>48</v>
      </c>
      <c r="E38" s="96">
        <v>60</v>
      </c>
      <c r="F38" s="96"/>
      <c r="G38" s="96">
        <v>108</v>
      </c>
    </row>
    <row r="39" spans="1:7" x14ac:dyDescent="0.25">
      <c r="A39" s="87" t="s">
        <v>73</v>
      </c>
      <c r="B39" s="75"/>
      <c r="C39" s="75"/>
      <c r="D39" s="75"/>
      <c r="E39" s="75"/>
      <c r="F39" s="75"/>
      <c r="G39" s="75"/>
    </row>
    <row r="40" spans="1:7" x14ac:dyDescent="0.25">
      <c r="A40" s="87" t="s">
        <v>74</v>
      </c>
      <c r="B40" s="75"/>
      <c r="C40" s="75"/>
      <c r="D40" s="75"/>
      <c r="E40" s="75"/>
      <c r="F40" s="75"/>
      <c r="G40" s="75"/>
    </row>
    <row r="41" spans="1:7" x14ac:dyDescent="0.25">
      <c r="A41" s="87" t="s">
        <v>75</v>
      </c>
      <c r="B41" s="75"/>
      <c r="C41" s="75"/>
      <c r="D41" s="75"/>
      <c r="E41" s="75"/>
      <c r="F41" s="75"/>
      <c r="G41" s="75"/>
    </row>
    <row r="42" spans="1:7" x14ac:dyDescent="0.25">
      <c r="A42" s="87" t="s">
        <v>11</v>
      </c>
      <c r="B42" s="75"/>
      <c r="C42" s="75"/>
      <c r="D42" s="75"/>
      <c r="E42" s="75"/>
      <c r="F42" s="75"/>
      <c r="G42" s="75"/>
    </row>
    <row r="43" spans="1:7" x14ac:dyDescent="0.25">
      <c r="A43" s="87" t="s">
        <v>76</v>
      </c>
      <c r="B43" s="96"/>
      <c r="C43" s="96"/>
      <c r="D43" s="96"/>
      <c r="E43" s="96">
        <v>60</v>
      </c>
      <c r="F43" s="96">
        <v>22</v>
      </c>
      <c r="G43" s="96">
        <v>82</v>
      </c>
    </row>
    <row r="44" spans="1:7" ht="15" x14ac:dyDescent="0.25">
      <c r="A44" s="97"/>
      <c r="B44" s="75"/>
      <c r="C44" s="75"/>
      <c r="D44" s="75"/>
      <c r="E44" s="75"/>
      <c r="F44" s="75"/>
      <c r="G44" s="75"/>
    </row>
    <row r="45" spans="1:7" ht="15" x14ac:dyDescent="0.25">
      <c r="A45" s="97"/>
      <c r="B45" s="75"/>
      <c r="C45" s="75"/>
      <c r="D45" s="75"/>
      <c r="E45" s="75"/>
      <c r="F45" s="75"/>
      <c r="G45" s="75"/>
    </row>
    <row r="46" spans="1:7" ht="15" x14ac:dyDescent="0.25">
      <c r="A46" s="97"/>
      <c r="B46" s="75"/>
      <c r="C46" s="75"/>
      <c r="D46" s="75"/>
      <c r="E46" s="75"/>
      <c r="F46" s="75"/>
      <c r="G46" s="75"/>
    </row>
    <row r="47" spans="1:7" ht="15" x14ac:dyDescent="0.25">
      <c r="A47" s="97"/>
      <c r="B47" s="75"/>
      <c r="C47" s="75"/>
      <c r="D47" s="75"/>
      <c r="E47" s="75"/>
      <c r="F47" s="75"/>
      <c r="G47" s="75"/>
    </row>
    <row r="48" spans="1:7" ht="15" x14ac:dyDescent="0.25">
      <c r="A48" s="97"/>
      <c r="B48" s="75"/>
      <c r="C48" s="75"/>
      <c r="D48" s="75"/>
      <c r="E48" s="75"/>
      <c r="F48" s="75"/>
      <c r="G48" s="75"/>
    </row>
    <row r="49" spans="1:7" x14ac:dyDescent="0.25">
      <c r="A49" s="87"/>
      <c r="B49" s="75"/>
      <c r="C49" s="75"/>
      <c r="D49" s="75"/>
      <c r="E49" s="75"/>
      <c r="F49" s="75"/>
      <c r="G49" s="75"/>
    </row>
    <row r="50" spans="1:7" x14ac:dyDescent="0.25">
      <c r="A50" s="87"/>
      <c r="B50" s="75"/>
      <c r="C50" s="75"/>
      <c r="D50" s="75"/>
      <c r="E50" s="75"/>
      <c r="F50" s="75"/>
      <c r="G50" s="75"/>
    </row>
    <row r="51" spans="1:7" x14ac:dyDescent="0.25">
      <c r="A51" s="87"/>
      <c r="B51" s="75"/>
      <c r="C51" s="75"/>
      <c r="D51" s="75"/>
      <c r="E51" s="75"/>
      <c r="F51" s="75"/>
      <c r="G51" s="75"/>
    </row>
    <row r="52" spans="1:7" x14ac:dyDescent="0.25">
      <c r="A52" s="87"/>
      <c r="B52" s="75"/>
      <c r="C52" s="75"/>
      <c r="D52" s="75"/>
      <c r="E52" s="75"/>
      <c r="F52" s="75"/>
      <c r="G52" s="75"/>
    </row>
    <row r="53" spans="1:7" x14ac:dyDescent="0.25">
      <c r="A53" s="87"/>
      <c r="B53" s="75"/>
      <c r="C53" s="75"/>
      <c r="D53" s="75"/>
      <c r="E53" s="75"/>
      <c r="F53" s="75"/>
      <c r="G53" s="75"/>
    </row>
    <row r="54" spans="1:7" x14ac:dyDescent="0.25">
      <c r="A54" s="87"/>
      <c r="B54" s="75"/>
      <c r="C54" s="75"/>
      <c r="D54" s="75"/>
      <c r="E54" s="75"/>
      <c r="F54" s="75"/>
      <c r="G54" s="75"/>
    </row>
    <row r="55" spans="1:7" x14ac:dyDescent="0.25">
      <c r="A55" s="87"/>
      <c r="B55" s="75"/>
      <c r="C55" s="75"/>
      <c r="D55" s="75"/>
      <c r="E55" s="75"/>
      <c r="F55" s="75"/>
      <c r="G55" s="75"/>
    </row>
    <row r="56" spans="1:7" x14ac:dyDescent="0.25">
      <c r="A56" s="87"/>
      <c r="B56" s="75"/>
      <c r="C56" s="75"/>
      <c r="D56" s="75"/>
      <c r="E56" s="75"/>
      <c r="F56" s="75"/>
      <c r="G56" s="75"/>
    </row>
    <row r="57" spans="1:7" x14ac:dyDescent="0.25">
      <c r="A57" s="87"/>
      <c r="B57" s="75"/>
      <c r="C57" s="75"/>
      <c r="D57" s="75"/>
      <c r="E57" s="75"/>
      <c r="F57" s="75"/>
      <c r="G57" s="75"/>
    </row>
    <row r="58" spans="1:7" x14ac:dyDescent="0.25">
      <c r="A58" s="87"/>
      <c r="B58" s="75"/>
      <c r="C58" s="75"/>
      <c r="D58" s="75"/>
      <c r="E58" s="75"/>
      <c r="F58" s="75"/>
      <c r="G58" s="75"/>
    </row>
    <row r="59" spans="1:7" ht="14.4" thickBot="1" x14ac:dyDescent="0.3">
      <c r="A59" s="69"/>
      <c r="B59" s="80"/>
      <c r="C59" s="78"/>
      <c r="D59" s="78"/>
      <c r="E59" s="78"/>
      <c r="F59" s="78"/>
      <c r="G59" s="83"/>
    </row>
    <row r="60" spans="1:7" ht="3" customHeight="1" thickBot="1" x14ac:dyDescent="0.35">
      <c r="A60" s="74"/>
      <c r="B60" s="81"/>
      <c r="C60" s="76"/>
      <c r="D60" s="76"/>
      <c r="E60" s="77"/>
      <c r="F60" s="77"/>
      <c r="G60" s="84"/>
    </row>
    <row r="61" spans="1:7" ht="14.4" thickBot="1" x14ac:dyDescent="0.3">
      <c r="A61" s="70" t="s">
        <v>22</v>
      </c>
      <c r="B61" s="82">
        <f t="shared" ref="B61:G61" si="0">SUM(B5:B59)</f>
        <v>62</v>
      </c>
      <c r="C61" s="79">
        <f t="shared" si="0"/>
        <v>1192</v>
      </c>
      <c r="D61" s="79">
        <f t="shared" si="0"/>
        <v>88</v>
      </c>
      <c r="E61" s="79">
        <f t="shared" si="0"/>
        <v>160</v>
      </c>
      <c r="F61" s="79">
        <f t="shared" si="0"/>
        <v>32</v>
      </c>
      <c r="G61" s="86">
        <f t="shared" si="0"/>
        <v>1534</v>
      </c>
    </row>
    <row r="63" spans="1:7" x14ac:dyDescent="0.25">
      <c r="A63" s="64" t="s">
        <v>148</v>
      </c>
      <c r="B63" s="64"/>
      <c r="C63" s="64"/>
      <c r="D63" s="64"/>
      <c r="E63" s="64"/>
      <c r="F63" s="64"/>
      <c r="G63" s="64"/>
    </row>
    <row r="64" spans="1:7" ht="49.2" customHeight="1" x14ac:dyDescent="0.25">
      <c r="A64" s="63" t="s">
        <v>85</v>
      </c>
      <c r="B64" s="63"/>
      <c r="C64" s="63"/>
      <c r="D64" s="63"/>
      <c r="E64" s="63"/>
      <c r="F64" s="63"/>
      <c r="G64" s="63"/>
    </row>
  </sheetData>
  <mergeCells count="5">
    <mergeCell ref="A2:G2"/>
    <mergeCell ref="A3:A4"/>
    <mergeCell ref="B3:G3"/>
    <mergeCell ref="A63:G63"/>
    <mergeCell ref="A64:G64"/>
  </mergeCells>
  <pageMargins left="0.7" right="0.7" top="0.75" bottom="0.75" header="0.3" footer="0.3"/>
  <pageSetup scale="68" fitToHeight="0" orientation="portrait" horizontalDpi="300" verticalDpi="300" r:id="rId1"/>
  <headerFooter>
    <oddFooter>&amp;Rpage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workbookViewId="0">
      <selection activeCell="F68" sqref="F68"/>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149</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v>0.48</v>
      </c>
      <c r="C8" s="8">
        <v>0.5</v>
      </c>
      <c r="D8" s="8">
        <v>0.61</v>
      </c>
      <c r="E8" s="8">
        <v>1</v>
      </c>
      <c r="F8" s="8"/>
      <c r="G8" s="8">
        <v>2.59</v>
      </c>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v>0.25</v>
      </c>
      <c r="G20" s="8">
        <v>0.25</v>
      </c>
    </row>
    <row r="21" spans="1:7" x14ac:dyDescent="0.25">
      <c r="A21" s="20" t="s">
        <v>56</v>
      </c>
      <c r="B21" s="8"/>
      <c r="C21" s="8"/>
      <c r="D21" s="8"/>
      <c r="E21" s="8"/>
      <c r="F21" s="8"/>
      <c r="G21" s="8"/>
    </row>
    <row r="22" spans="1:7" ht="14.25" customHeight="1"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v>0.25</v>
      </c>
      <c r="G24" s="8">
        <v>0.25</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0.85</v>
      </c>
      <c r="C28" s="8">
        <v>2.84</v>
      </c>
      <c r="D28" s="8">
        <v>2.0499999999999998</v>
      </c>
      <c r="E28" s="8"/>
      <c r="F28" s="8">
        <v>1</v>
      </c>
      <c r="G28" s="8">
        <v>6.74</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v>0.62</v>
      </c>
      <c r="C38" s="8">
        <v>0.5</v>
      </c>
      <c r="D38" s="8">
        <v>0.61</v>
      </c>
      <c r="E38" s="8">
        <v>1</v>
      </c>
      <c r="F38" s="8">
        <v>1</v>
      </c>
      <c r="G38" s="8">
        <v>3.73</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80</v>
      </c>
      <c r="B44" s="8"/>
      <c r="C44" s="8"/>
      <c r="D44" s="8"/>
      <c r="E44" s="8"/>
      <c r="F44" s="8">
        <v>48</v>
      </c>
      <c r="G44" s="8">
        <v>48</v>
      </c>
    </row>
    <row r="45" spans="1:7" x14ac:dyDescent="0.25">
      <c r="A45" s="20" t="s">
        <v>126</v>
      </c>
      <c r="B45" s="8">
        <v>0.4</v>
      </c>
      <c r="C45" s="8">
        <v>1.44</v>
      </c>
      <c r="D45" s="8">
        <v>1.45</v>
      </c>
      <c r="E45" s="8">
        <v>1</v>
      </c>
      <c r="F45" s="8">
        <v>1</v>
      </c>
      <c r="G45" s="8">
        <v>5.29</v>
      </c>
    </row>
    <row r="46" spans="1:7" x14ac:dyDescent="0.25">
      <c r="A46" s="20" t="s">
        <v>127</v>
      </c>
      <c r="B46" s="8">
        <v>1.36</v>
      </c>
      <c r="C46" s="8">
        <v>2.38</v>
      </c>
      <c r="D46" s="8">
        <v>1.75</v>
      </c>
      <c r="E46" s="8">
        <v>1</v>
      </c>
      <c r="F46" s="8">
        <v>1</v>
      </c>
      <c r="G46" s="8">
        <v>7.49</v>
      </c>
    </row>
    <row r="47" spans="1:7" x14ac:dyDescent="0.25">
      <c r="A47" s="20" t="s">
        <v>128</v>
      </c>
      <c r="B47" s="8">
        <v>0.56000000000000005</v>
      </c>
      <c r="C47" s="8">
        <v>0.97</v>
      </c>
      <c r="D47" s="8">
        <v>0.88</v>
      </c>
      <c r="E47" s="8"/>
      <c r="F47" s="8"/>
      <c r="G47" s="8">
        <v>2.41</v>
      </c>
    </row>
    <row r="48" spans="1:7" x14ac:dyDescent="0.25">
      <c r="A48" s="20" t="s">
        <v>129</v>
      </c>
      <c r="B48" s="8">
        <v>1.1499999999999999</v>
      </c>
      <c r="C48" s="8">
        <v>1.5</v>
      </c>
      <c r="D48" s="8">
        <v>1.49</v>
      </c>
      <c r="E48" s="8">
        <v>1</v>
      </c>
      <c r="F48" s="8"/>
      <c r="G48" s="8">
        <v>5.14</v>
      </c>
    </row>
    <row r="49" spans="1:7" x14ac:dyDescent="0.25">
      <c r="A49" s="20" t="s">
        <v>130</v>
      </c>
      <c r="B49" s="8">
        <v>0.62</v>
      </c>
      <c r="C49" s="8">
        <v>0.5</v>
      </c>
      <c r="D49" s="8">
        <v>0.61</v>
      </c>
      <c r="E49" s="8">
        <v>1</v>
      </c>
      <c r="F49" s="8">
        <v>0.13</v>
      </c>
      <c r="G49" s="8">
        <v>2.86</v>
      </c>
    </row>
    <row r="50" spans="1:7" x14ac:dyDescent="0.25">
      <c r="A50" s="20" t="s">
        <v>131</v>
      </c>
      <c r="B50" s="8">
        <v>1.1000000000000001</v>
      </c>
      <c r="C50" s="8">
        <v>1</v>
      </c>
      <c r="D50" s="8">
        <v>1.22</v>
      </c>
      <c r="E50" s="8">
        <v>2</v>
      </c>
      <c r="F50" s="8">
        <v>0.13</v>
      </c>
      <c r="G50" s="8">
        <v>5.45</v>
      </c>
    </row>
    <row r="51" spans="1:7" x14ac:dyDescent="0.25">
      <c r="A51" s="20" t="s">
        <v>120</v>
      </c>
      <c r="B51" s="8">
        <v>0.34</v>
      </c>
      <c r="C51" s="8">
        <v>0.5</v>
      </c>
      <c r="D51" s="8">
        <v>0.61</v>
      </c>
      <c r="E51" s="8"/>
      <c r="F51" s="8"/>
      <c r="G51" s="8">
        <v>1.4500000000000002</v>
      </c>
    </row>
    <row r="52" spans="1:7" x14ac:dyDescent="0.25">
      <c r="A52" s="20"/>
      <c r="B52" s="8"/>
      <c r="C52" s="8"/>
      <c r="D52" s="8"/>
      <c r="E52" s="8"/>
      <c r="F52" s="8"/>
      <c r="G52" s="8"/>
    </row>
    <row r="53" spans="1:7" x14ac:dyDescent="0.25">
      <c r="A53" s="20"/>
      <c r="B53" s="8"/>
      <c r="C53" s="8"/>
      <c r="D53" s="8"/>
      <c r="E53" s="8"/>
      <c r="F53" s="8"/>
      <c r="G53" s="8"/>
    </row>
    <row r="54" spans="1:7" x14ac:dyDescent="0.25">
      <c r="A54" s="20"/>
      <c r="B54" s="8"/>
      <c r="C54" s="8"/>
      <c r="D54" s="8"/>
      <c r="E54" s="8"/>
      <c r="F54" s="8"/>
      <c r="G54" s="8"/>
    </row>
    <row r="55" spans="1:7" x14ac:dyDescent="0.25">
      <c r="A55" s="20"/>
      <c r="B55" s="8"/>
      <c r="C55" s="8"/>
      <c r="D55" s="8"/>
      <c r="E55" s="8"/>
      <c r="F55" s="8"/>
      <c r="G55" s="8"/>
    </row>
    <row r="56" spans="1:7" x14ac:dyDescent="0.25">
      <c r="A56" s="20"/>
      <c r="B56" s="8"/>
      <c r="C56" s="8"/>
      <c r="D56" s="8"/>
      <c r="E56" s="8"/>
      <c r="F56" s="8"/>
      <c r="G56" s="8"/>
    </row>
    <row r="57" spans="1:7" x14ac:dyDescent="0.25">
      <c r="A57" s="20"/>
      <c r="B57" s="8"/>
      <c r="C57" s="8"/>
      <c r="D57" s="8"/>
      <c r="E57" s="8"/>
      <c r="F57" s="8"/>
      <c r="G57" s="8"/>
    </row>
    <row r="58" spans="1:7" x14ac:dyDescent="0.25">
      <c r="A58" s="20"/>
      <c r="B58" s="8"/>
      <c r="C58" s="8"/>
      <c r="D58" s="8"/>
      <c r="E58" s="8"/>
      <c r="F58" s="8"/>
      <c r="G58" s="8"/>
    </row>
    <row r="59" spans="1:7" ht="14.4" thickBot="1" x14ac:dyDescent="0.3">
      <c r="A59" s="1"/>
      <c r="B59" s="13"/>
      <c r="C59" s="11"/>
      <c r="D59" s="11"/>
      <c r="E59" s="11"/>
      <c r="F59" s="11"/>
      <c r="G59" s="16"/>
    </row>
    <row r="60" spans="1:7" ht="3" customHeight="1" thickBot="1" x14ac:dyDescent="0.35">
      <c r="A60" s="7"/>
      <c r="B60" s="14"/>
      <c r="C60" s="9"/>
      <c r="D60" s="9"/>
      <c r="E60" s="10"/>
      <c r="F60" s="10"/>
      <c r="G60" s="17"/>
    </row>
    <row r="61" spans="1:7" ht="14.4" thickBot="1" x14ac:dyDescent="0.3">
      <c r="A61" s="2" t="s">
        <v>12</v>
      </c>
      <c r="B61" s="15">
        <f>IFERROR(AVERAGE(B5:B59),"")</f>
        <v>0.748</v>
      </c>
      <c r="C61" s="12">
        <f>IFERROR(AVERAGE(C5:C59),"")</f>
        <v>1.2129999999999999</v>
      </c>
      <c r="D61" s="12">
        <f>IFERROR(AVERAGE(D5:D59),"")</f>
        <v>1.1279999999999999</v>
      </c>
      <c r="E61" s="12">
        <f>IFERROR(AVERAGE(E5:E59),"")</f>
        <v>1.1428571428571428</v>
      </c>
      <c r="F61" s="12">
        <f>IFERROR(AVERAGE(F5:F59),"")</f>
        <v>5.8622222222222229</v>
      </c>
      <c r="G61" s="18"/>
    </row>
    <row r="62" spans="1:7" ht="14.4" thickBot="1" x14ac:dyDescent="0.3">
      <c r="A62" s="2" t="s">
        <v>13</v>
      </c>
      <c r="B62" s="15">
        <f t="shared" ref="B62:G62" si="0">SUM(B5:B59)</f>
        <v>7.48</v>
      </c>
      <c r="C62" s="12">
        <f t="shared" si="0"/>
        <v>12.129999999999999</v>
      </c>
      <c r="D62" s="12">
        <f t="shared" si="0"/>
        <v>11.28</v>
      </c>
      <c r="E62" s="12">
        <f t="shared" si="0"/>
        <v>8</v>
      </c>
      <c r="F62" s="12">
        <f t="shared" si="0"/>
        <v>52.760000000000005</v>
      </c>
      <c r="G62" s="19">
        <f t="shared" si="0"/>
        <v>91.65</v>
      </c>
    </row>
    <row r="64" spans="1:7" x14ac:dyDescent="0.25">
      <c r="A64" s="64" t="s">
        <v>148</v>
      </c>
      <c r="B64" s="64"/>
      <c r="C64" s="64"/>
      <c r="D64" s="64"/>
      <c r="E64" s="64"/>
      <c r="F64" s="64"/>
      <c r="G64" s="64"/>
    </row>
    <row r="65" spans="1:7" ht="43.2" customHeight="1" x14ac:dyDescent="0.25">
      <c r="A65" s="63" t="s">
        <v>85</v>
      </c>
      <c r="B65" s="63"/>
      <c r="C65" s="63"/>
      <c r="D65" s="63"/>
      <c r="E65" s="63"/>
      <c r="F65" s="63"/>
      <c r="G65" s="63"/>
    </row>
  </sheetData>
  <mergeCells count="5">
    <mergeCell ref="A2:G2"/>
    <mergeCell ref="A3:A4"/>
    <mergeCell ref="B3:G3"/>
    <mergeCell ref="A65:G65"/>
    <mergeCell ref="A64:G64"/>
  </mergeCells>
  <pageMargins left="0.7" right="0.7" top="0.75" bottom="0.75" header="0.3" footer="0.3"/>
  <pageSetup scale="68"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workbookViewId="0">
      <selection activeCell="G70" sqref="G70"/>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155</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v>0.48</v>
      </c>
      <c r="C8" s="8">
        <v>0.5</v>
      </c>
      <c r="D8" s="8">
        <v>0.61</v>
      </c>
      <c r="E8" s="8">
        <v>1</v>
      </c>
      <c r="F8" s="8"/>
      <c r="G8" s="8">
        <v>2.59</v>
      </c>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v>0.25</v>
      </c>
      <c r="G20" s="8">
        <v>0.25</v>
      </c>
    </row>
    <row r="21" spans="1:7" x14ac:dyDescent="0.25">
      <c r="A21" s="20" t="s">
        <v>56</v>
      </c>
      <c r="B21" s="8"/>
      <c r="C21" s="8"/>
      <c r="D21" s="8"/>
      <c r="E21" s="8"/>
      <c r="F21" s="8"/>
      <c r="G21" s="8"/>
    </row>
    <row r="22" spans="1:7" ht="14.25" customHeight="1"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v>0.25</v>
      </c>
      <c r="G24" s="8">
        <v>0.25</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0.85</v>
      </c>
      <c r="C28" s="8">
        <v>2.84</v>
      </c>
      <c r="D28" s="8">
        <v>2.0499999999999998</v>
      </c>
      <c r="E28" s="8"/>
      <c r="F28" s="8">
        <v>1</v>
      </c>
      <c r="G28" s="8">
        <v>6.74</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v>0.62</v>
      </c>
      <c r="C38" s="8">
        <v>0.5</v>
      </c>
      <c r="D38" s="8">
        <v>0.61</v>
      </c>
      <c r="E38" s="8">
        <v>1</v>
      </c>
      <c r="F38" s="8">
        <v>1</v>
      </c>
      <c r="G38" s="8">
        <v>3.73</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80</v>
      </c>
      <c r="B44" s="8"/>
      <c r="C44" s="8"/>
      <c r="D44" s="8"/>
      <c r="E44" s="8"/>
      <c r="F44" s="8">
        <v>48</v>
      </c>
      <c r="G44" s="8">
        <v>48</v>
      </c>
    </row>
    <row r="45" spans="1:7" x14ac:dyDescent="0.25">
      <c r="A45" s="20" t="s">
        <v>126</v>
      </c>
      <c r="B45" s="8">
        <v>0.4</v>
      </c>
      <c r="C45" s="8">
        <v>1.44</v>
      </c>
      <c r="D45" s="8">
        <v>1.45</v>
      </c>
      <c r="E45" s="8">
        <v>1</v>
      </c>
      <c r="F45" s="8">
        <v>1</v>
      </c>
      <c r="G45" s="8">
        <v>5.29</v>
      </c>
    </row>
    <row r="46" spans="1:7" x14ac:dyDescent="0.25">
      <c r="A46" s="20" t="s">
        <v>127</v>
      </c>
      <c r="B46" s="8">
        <v>1.36</v>
      </c>
      <c r="C46" s="8">
        <v>2.38</v>
      </c>
      <c r="D46" s="8">
        <v>1.75</v>
      </c>
      <c r="E46" s="8">
        <v>1</v>
      </c>
      <c r="F46" s="8">
        <v>1</v>
      </c>
      <c r="G46" s="8">
        <v>7.49</v>
      </c>
    </row>
    <row r="47" spans="1:7" x14ac:dyDescent="0.25">
      <c r="A47" s="20" t="s">
        <v>128</v>
      </c>
      <c r="B47" s="8">
        <v>0.56000000000000005</v>
      </c>
      <c r="C47" s="8">
        <v>0.97</v>
      </c>
      <c r="D47" s="8">
        <v>0.88</v>
      </c>
      <c r="E47" s="8"/>
      <c r="F47" s="8"/>
      <c r="G47" s="8">
        <v>2.41</v>
      </c>
    </row>
    <row r="48" spans="1:7" x14ac:dyDescent="0.25">
      <c r="A48" s="20" t="s">
        <v>129</v>
      </c>
      <c r="B48" s="8">
        <v>1.1499999999999999</v>
      </c>
      <c r="C48" s="8">
        <v>1.5</v>
      </c>
      <c r="D48" s="8">
        <v>1.49</v>
      </c>
      <c r="E48" s="8">
        <v>1</v>
      </c>
      <c r="F48" s="8"/>
      <c r="G48" s="8">
        <v>5.14</v>
      </c>
    </row>
    <row r="49" spans="1:7" x14ac:dyDescent="0.25">
      <c r="A49" s="20" t="s">
        <v>130</v>
      </c>
      <c r="B49" s="8">
        <v>0.62</v>
      </c>
      <c r="C49" s="8">
        <v>0.5</v>
      </c>
      <c r="D49" s="8">
        <v>0.61</v>
      </c>
      <c r="E49" s="8">
        <v>1</v>
      </c>
      <c r="F49" s="8">
        <v>0.13</v>
      </c>
      <c r="G49" s="8">
        <v>2.86</v>
      </c>
    </row>
    <row r="50" spans="1:7" x14ac:dyDescent="0.25">
      <c r="A50" s="20" t="s">
        <v>131</v>
      </c>
      <c r="B50" s="8">
        <v>1.1000000000000001</v>
      </c>
      <c r="C50" s="8">
        <v>1</v>
      </c>
      <c r="D50" s="8">
        <v>1.22</v>
      </c>
      <c r="E50" s="8">
        <v>2</v>
      </c>
      <c r="F50" s="8">
        <v>0.13</v>
      </c>
      <c r="G50" s="8">
        <v>5.45</v>
      </c>
    </row>
    <row r="51" spans="1:7" x14ac:dyDescent="0.25">
      <c r="A51" s="20" t="s">
        <v>120</v>
      </c>
      <c r="B51" s="8">
        <v>0.34</v>
      </c>
      <c r="C51" s="8">
        <v>0.5</v>
      </c>
      <c r="D51" s="8">
        <v>0.61</v>
      </c>
      <c r="E51" s="8"/>
      <c r="F51" s="8"/>
      <c r="G51" s="8">
        <v>1.4500000000000002</v>
      </c>
    </row>
    <row r="52" spans="1:7" x14ac:dyDescent="0.25">
      <c r="A52" s="20"/>
      <c r="B52" s="8"/>
      <c r="C52" s="8"/>
      <c r="D52" s="8"/>
      <c r="E52" s="8"/>
      <c r="F52" s="8"/>
      <c r="G52" s="8"/>
    </row>
    <row r="53" spans="1:7" x14ac:dyDescent="0.25">
      <c r="A53" s="20"/>
      <c r="B53" s="8"/>
      <c r="C53" s="8"/>
      <c r="D53" s="8"/>
      <c r="E53" s="8"/>
      <c r="F53" s="8"/>
      <c r="G53" s="8"/>
    </row>
    <row r="54" spans="1:7" x14ac:dyDescent="0.25">
      <c r="A54" s="20"/>
      <c r="B54" s="8"/>
      <c r="C54" s="8"/>
      <c r="D54" s="8"/>
      <c r="E54" s="8"/>
      <c r="F54" s="8"/>
      <c r="G54" s="8"/>
    </row>
    <row r="55" spans="1:7" x14ac:dyDescent="0.25">
      <c r="A55" s="20"/>
      <c r="B55" s="8"/>
      <c r="C55" s="8"/>
      <c r="D55" s="8"/>
      <c r="E55" s="8"/>
      <c r="F55" s="8"/>
      <c r="G55" s="8"/>
    </row>
    <row r="56" spans="1:7" x14ac:dyDescent="0.25">
      <c r="A56" s="20"/>
      <c r="B56" s="8"/>
      <c r="C56" s="8"/>
      <c r="D56" s="8"/>
      <c r="E56" s="8"/>
      <c r="F56" s="8"/>
      <c r="G56" s="8"/>
    </row>
    <row r="57" spans="1:7" x14ac:dyDescent="0.25">
      <c r="A57" s="20"/>
      <c r="B57" s="8"/>
      <c r="C57" s="8"/>
      <c r="D57" s="8"/>
      <c r="E57" s="8"/>
      <c r="F57" s="8"/>
      <c r="G57" s="8"/>
    </row>
    <row r="58" spans="1:7" x14ac:dyDescent="0.25">
      <c r="A58" s="20"/>
      <c r="B58" s="8"/>
      <c r="C58" s="8"/>
      <c r="D58" s="8"/>
      <c r="E58" s="8"/>
      <c r="F58" s="8"/>
      <c r="G58" s="8"/>
    </row>
    <row r="59" spans="1:7" ht="14.4" thickBot="1" x14ac:dyDescent="0.3">
      <c r="A59" s="1"/>
      <c r="B59" s="13"/>
      <c r="C59" s="11"/>
      <c r="D59" s="11"/>
      <c r="E59" s="11"/>
      <c r="F59" s="11"/>
      <c r="G59" s="16"/>
    </row>
    <row r="60" spans="1:7" ht="3" customHeight="1" thickBot="1" x14ac:dyDescent="0.35">
      <c r="A60" s="7"/>
      <c r="B60" s="14"/>
      <c r="C60" s="9"/>
      <c r="D60" s="9"/>
      <c r="E60" s="10"/>
      <c r="F60" s="10"/>
      <c r="G60" s="17"/>
    </row>
    <row r="61" spans="1:7" ht="14.4" thickBot="1" x14ac:dyDescent="0.3">
      <c r="A61" s="2" t="s">
        <v>12</v>
      </c>
      <c r="B61" s="15">
        <f>IFERROR(AVERAGE(B5:B59),"")</f>
        <v>0.748</v>
      </c>
      <c r="C61" s="12">
        <f>IFERROR(AVERAGE(C5:C59),"")</f>
        <v>1.2129999999999999</v>
      </c>
      <c r="D61" s="12">
        <f>IFERROR(AVERAGE(D5:D59),"")</f>
        <v>1.1279999999999999</v>
      </c>
      <c r="E61" s="12">
        <f>IFERROR(AVERAGE(E5:E59),"")</f>
        <v>1.1428571428571428</v>
      </c>
      <c r="F61" s="12">
        <f>IFERROR(AVERAGE(F5:F59),"")</f>
        <v>5.8622222222222229</v>
      </c>
      <c r="G61" s="18"/>
    </row>
    <row r="62" spans="1:7" ht="14.4" thickBot="1" x14ac:dyDescent="0.3">
      <c r="A62" s="2" t="s">
        <v>13</v>
      </c>
      <c r="B62" s="15">
        <f t="shared" ref="B62:G62" si="0">SUM(B5:B59)</f>
        <v>7.48</v>
      </c>
      <c r="C62" s="12">
        <f t="shared" si="0"/>
        <v>12.129999999999999</v>
      </c>
      <c r="D62" s="12">
        <f t="shared" si="0"/>
        <v>11.28</v>
      </c>
      <c r="E62" s="12">
        <f t="shared" si="0"/>
        <v>8</v>
      </c>
      <c r="F62" s="12">
        <f t="shared" si="0"/>
        <v>52.760000000000005</v>
      </c>
      <c r="G62" s="19">
        <f t="shared" si="0"/>
        <v>91.65</v>
      </c>
    </row>
    <row r="64" spans="1:7" x14ac:dyDescent="0.25">
      <c r="A64" s="64" t="s">
        <v>148</v>
      </c>
      <c r="B64" s="64"/>
      <c r="C64" s="64"/>
      <c r="D64" s="64"/>
      <c r="E64" s="64"/>
      <c r="F64" s="64"/>
      <c r="G64" s="64"/>
    </row>
    <row r="65" spans="1:7" ht="43.2" customHeight="1" x14ac:dyDescent="0.25">
      <c r="A65" s="63" t="s">
        <v>85</v>
      </c>
      <c r="B65" s="63"/>
      <c r="C65" s="63"/>
      <c r="D65" s="63"/>
      <c r="E65" s="63"/>
      <c r="F65" s="63"/>
      <c r="G65" s="63"/>
    </row>
  </sheetData>
  <mergeCells count="5">
    <mergeCell ref="A2:G2"/>
    <mergeCell ref="A3:A4"/>
    <mergeCell ref="B3:G3"/>
    <mergeCell ref="A64:G64"/>
    <mergeCell ref="A65:G65"/>
  </mergeCells>
  <pageMargins left="0.7" right="0.7" top="0.75" bottom="0.75" header="0.3" footer="0.3"/>
  <pageSetup scale="68" fitToHeight="0" orientation="portrait" horizontalDpi="300" verticalDpi="300" r:id="rId1"/>
  <headerFooter>
    <oddFooter>&amp;Rpage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election activeCell="G67" sqref="G67"/>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150</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v>536</v>
      </c>
      <c r="C8" s="8">
        <v>640</v>
      </c>
      <c r="D8" s="8">
        <v>584</v>
      </c>
      <c r="E8" s="8">
        <v>160</v>
      </c>
      <c r="F8" s="8"/>
      <c r="G8" s="8">
        <v>1920</v>
      </c>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v>1920</v>
      </c>
      <c r="G20" s="8">
        <v>1920</v>
      </c>
    </row>
    <row r="21" spans="1:7" x14ac:dyDescent="0.25">
      <c r="A21" s="20" t="s">
        <v>56</v>
      </c>
      <c r="B21" s="8"/>
      <c r="C21" s="8"/>
      <c r="D21" s="8"/>
      <c r="E21" s="8"/>
      <c r="F21" s="8"/>
      <c r="G21" s="8"/>
    </row>
    <row r="22" spans="1:7"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v>1920</v>
      </c>
      <c r="G24" s="8">
        <v>1920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952</v>
      </c>
      <c r="C28" s="8">
        <v>3640</v>
      </c>
      <c r="D28" s="8">
        <v>1968</v>
      </c>
      <c r="E28" s="8"/>
      <c r="F28" s="8">
        <v>7680</v>
      </c>
      <c r="G28" s="8">
        <v>14240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696</v>
      </c>
      <c r="C38" s="8">
        <v>640</v>
      </c>
      <c r="D38" s="8">
        <v>584</v>
      </c>
      <c r="E38" s="8">
        <v>160</v>
      </c>
      <c r="F38" s="8">
        <v>7680</v>
      </c>
      <c r="G38" s="8">
        <v>9760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80</v>
      </c>
      <c r="B44" s="8"/>
      <c r="C44" s="8"/>
      <c r="D44" s="8"/>
      <c r="E44" s="8"/>
      <c r="F44" s="8">
        <v>7680</v>
      </c>
      <c r="G44" s="8">
        <v>7680</v>
      </c>
    </row>
    <row r="45" spans="1:7" x14ac:dyDescent="0.25">
      <c r="A45" s="20" t="s">
        <v>126</v>
      </c>
      <c r="B45" s="8">
        <v>448</v>
      </c>
      <c r="C45" s="8">
        <v>1840</v>
      </c>
      <c r="D45" s="8">
        <v>1392</v>
      </c>
      <c r="E45" s="8">
        <v>160</v>
      </c>
      <c r="F45" s="8">
        <v>7680</v>
      </c>
      <c r="G45" s="8">
        <v>11520</v>
      </c>
    </row>
    <row r="46" spans="1:7" x14ac:dyDescent="0.25">
      <c r="A46" s="20" t="s">
        <v>127</v>
      </c>
      <c r="B46" s="8">
        <v>1520</v>
      </c>
      <c r="C46" s="8">
        <v>3040</v>
      </c>
      <c r="D46" s="8">
        <v>1680</v>
      </c>
      <c r="E46" s="8">
        <v>160</v>
      </c>
      <c r="F46" s="8">
        <v>7680</v>
      </c>
      <c r="G46" s="8">
        <v>14080</v>
      </c>
    </row>
    <row r="47" spans="1:7" x14ac:dyDescent="0.25">
      <c r="A47" s="20" t="s">
        <v>128</v>
      </c>
      <c r="B47" s="8">
        <v>632</v>
      </c>
      <c r="C47" s="8">
        <v>1240</v>
      </c>
      <c r="D47" s="8">
        <v>848</v>
      </c>
      <c r="E47" s="8"/>
      <c r="F47" s="8"/>
      <c r="G47" s="8">
        <v>2720</v>
      </c>
    </row>
    <row r="48" spans="1:7" x14ac:dyDescent="0.25">
      <c r="A48" s="20" t="s">
        <v>129</v>
      </c>
      <c r="B48" s="8">
        <v>1288</v>
      </c>
      <c r="C48" s="8">
        <v>1920</v>
      </c>
      <c r="D48" s="8">
        <v>1432</v>
      </c>
      <c r="E48" s="8">
        <v>160</v>
      </c>
      <c r="F48" s="8"/>
      <c r="G48" s="8">
        <v>4800</v>
      </c>
    </row>
    <row r="49" spans="1:7" x14ac:dyDescent="0.25">
      <c r="A49" s="20" t="s">
        <v>130</v>
      </c>
      <c r="B49" s="8">
        <v>696</v>
      </c>
      <c r="C49" s="8">
        <v>640</v>
      </c>
      <c r="D49" s="8">
        <v>584</v>
      </c>
      <c r="E49" s="8">
        <v>160</v>
      </c>
      <c r="F49" s="8">
        <v>960</v>
      </c>
      <c r="G49" s="8">
        <v>3040</v>
      </c>
    </row>
    <row r="50" spans="1:7" x14ac:dyDescent="0.25">
      <c r="A50" s="20" t="s">
        <v>131</v>
      </c>
      <c r="B50" s="8">
        <v>1232</v>
      </c>
      <c r="C50" s="8">
        <v>1280</v>
      </c>
      <c r="D50" s="8">
        <v>1168</v>
      </c>
      <c r="E50" s="8">
        <v>320</v>
      </c>
      <c r="F50" s="8">
        <v>960</v>
      </c>
      <c r="G50" s="8">
        <v>4960</v>
      </c>
    </row>
    <row r="51" spans="1:7" x14ac:dyDescent="0.25">
      <c r="A51" s="20" t="s">
        <v>120</v>
      </c>
      <c r="B51" s="8">
        <v>376</v>
      </c>
      <c r="C51" s="8">
        <v>640</v>
      </c>
      <c r="D51" s="8">
        <v>584</v>
      </c>
      <c r="E51" s="8"/>
      <c r="F51" s="8"/>
      <c r="G51" s="8">
        <v>1600</v>
      </c>
    </row>
    <row r="52" spans="1:7" x14ac:dyDescent="0.25">
      <c r="A52" s="20"/>
      <c r="B52" s="8"/>
      <c r="C52" s="8"/>
      <c r="D52" s="8"/>
      <c r="E52" s="8"/>
      <c r="F52" s="8"/>
      <c r="G52" s="8"/>
    </row>
    <row r="53" spans="1:7" ht="14.4" thickBot="1" x14ac:dyDescent="0.3">
      <c r="A53" s="1"/>
      <c r="B53" s="13"/>
      <c r="C53" s="11"/>
      <c r="D53" s="11"/>
      <c r="E53" s="11"/>
      <c r="F53" s="11"/>
      <c r="G53" s="16"/>
    </row>
    <row r="54" spans="1:7" ht="3" customHeight="1" thickBot="1" x14ac:dyDescent="0.35">
      <c r="A54" s="7"/>
      <c r="B54" s="14"/>
      <c r="C54" s="9"/>
      <c r="D54" s="9"/>
      <c r="E54" s="10"/>
      <c r="F54" s="10"/>
      <c r="G54" s="17"/>
    </row>
    <row r="55" spans="1:7" ht="14.4" thickBot="1" x14ac:dyDescent="0.3">
      <c r="A55" s="2" t="s">
        <v>22</v>
      </c>
      <c r="B55" s="15">
        <f t="shared" ref="B55:G55" si="0">SUM(B5:B53)</f>
        <v>8376</v>
      </c>
      <c r="C55" s="12">
        <f t="shared" si="0"/>
        <v>15520</v>
      </c>
      <c r="D55" s="12">
        <f t="shared" si="0"/>
        <v>10824</v>
      </c>
      <c r="E55" s="12">
        <f t="shared" si="0"/>
        <v>1280</v>
      </c>
      <c r="F55" s="12">
        <f t="shared" si="0"/>
        <v>44160</v>
      </c>
      <c r="G55" s="19">
        <f t="shared" si="0"/>
        <v>80160</v>
      </c>
    </row>
    <row r="57" spans="1:7" x14ac:dyDescent="0.25">
      <c r="A57" s="64" t="s">
        <v>148</v>
      </c>
      <c r="B57" s="64"/>
      <c r="C57" s="64"/>
      <c r="D57" s="64"/>
      <c r="E57" s="64"/>
      <c r="F57" s="64"/>
      <c r="G57" s="64"/>
    </row>
    <row r="58" spans="1:7" ht="144.75" customHeight="1" x14ac:dyDescent="0.25">
      <c r="A58" s="63" t="s">
        <v>86</v>
      </c>
      <c r="B58" s="63"/>
      <c r="C58" s="63"/>
      <c r="D58" s="63"/>
      <c r="E58" s="63"/>
      <c r="F58" s="63"/>
      <c r="G58" s="63"/>
    </row>
  </sheetData>
  <autoFilter ref="B1:B58"/>
  <mergeCells count="5">
    <mergeCell ref="A2:G2"/>
    <mergeCell ref="A3:A4"/>
    <mergeCell ref="B3:G3"/>
    <mergeCell ref="A58:G58"/>
    <mergeCell ref="A57:G57"/>
  </mergeCells>
  <pageMargins left="0.7" right="0.7" top="0.75" bottom="0.75" header="0.3" footer="0.3"/>
  <pageSetup scale="68" fitToHeight="0" orientation="portrait" horizontalDpi="300" verticalDpi="300" r:id="rId1"/>
  <headerFooter>
    <oddFooter>&amp;Rpage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election activeCell="G65" sqref="G65"/>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156</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v>536</v>
      </c>
      <c r="C8" s="8">
        <v>640</v>
      </c>
      <c r="D8" s="8">
        <v>584</v>
      </c>
      <c r="E8" s="8">
        <v>160</v>
      </c>
      <c r="F8" s="8"/>
      <c r="G8" s="8">
        <v>1920</v>
      </c>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v>1920</v>
      </c>
      <c r="G20" s="8">
        <v>1920</v>
      </c>
    </row>
    <row r="21" spans="1:7" x14ac:dyDescent="0.25">
      <c r="A21" s="20" t="s">
        <v>56</v>
      </c>
      <c r="B21" s="8"/>
      <c r="C21" s="8"/>
      <c r="D21" s="8"/>
      <c r="E21" s="8"/>
      <c r="F21" s="8"/>
      <c r="G21" s="8"/>
    </row>
    <row r="22" spans="1:7"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v>1920</v>
      </c>
      <c r="G24" s="8">
        <v>1920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952</v>
      </c>
      <c r="C28" s="8">
        <v>3640</v>
      </c>
      <c r="D28" s="8">
        <v>1968</v>
      </c>
      <c r="E28" s="8"/>
      <c r="F28" s="8">
        <v>7680</v>
      </c>
      <c r="G28" s="8">
        <v>14240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696</v>
      </c>
      <c r="C38" s="8">
        <v>640</v>
      </c>
      <c r="D38" s="8">
        <v>584</v>
      </c>
      <c r="E38" s="8">
        <v>160</v>
      </c>
      <c r="F38" s="8">
        <v>7680</v>
      </c>
      <c r="G38" s="8">
        <v>9760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80</v>
      </c>
      <c r="B44" s="8"/>
      <c r="C44" s="8"/>
      <c r="D44" s="8"/>
      <c r="E44" s="8"/>
      <c r="F44" s="8">
        <v>7680</v>
      </c>
      <c r="G44" s="8">
        <v>7680</v>
      </c>
    </row>
    <row r="45" spans="1:7" x14ac:dyDescent="0.25">
      <c r="A45" s="20" t="s">
        <v>126</v>
      </c>
      <c r="B45" s="8">
        <v>448</v>
      </c>
      <c r="C45" s="8">
        <v>1840</v>
      </c>
      <c r="D45" s="8">
        <v>1392</v>
      </c>
      <c r="E45" s="8">
        <v>160</v>
      </c>
      <c r="F45" s="8">
        <v>7680</v>
      </c>
      <c r="G45" s="8">
        <v>11520</v>
      </c>
    </row>
    <row r="46" spans="1:7" x14ac:dyDescent="0.25">
      <c r="A46" s="20" t="s">
        <v>127</v>
      </c>
      <c r="B46" s="8">
        <v>1520</v>
      </c>
      <c r="C46" s="8">
        <v>3040</v>
      </c>
      <c r="D46" s="8">
        <v>1680</v>
      </c>
      <c r="E46" s="8">
        <v>160</v>
      </c>
      <c r="F46" s="8">
        <v>7680</v>
      </c>
      <c r="G46" s="8">
        <v>14080</v>
      </c>
    </row>
    <row r="47" spans="1:7" x14ac:dyDescent="0.25">
      <c r="A47" s="20" t="s">
        <v>128</v>
      </c>
      <c r="B47" s="8">
        <v>632</v>
      </c>
      <c r="C47" s="8">
        <v>1240</v>
      </c>
      <c r="D47" s="8">
        <v>848</v>
      </c>
      <c r="E47" s="8"/>
      <c r="F47" s="8"/>
      <c r="G47" s="8">
        <v>2720</v>
      </c>
    </row>
    <row r="48" spans="1:7" x14ac:dyDescent="0.25">
      <c r="A48" s="20" t="s">
        <v>129</v>
      </c>
      <c r="B48" s="8">
        <v>1288</v>
      </c>
      <c r="C48" s="8">
        <v>1920</v>
      </c>
      <c r="D48" s="8">
        <v>1432</v>
      </c>
      <c r="E48" s="8">
        <v>160</v>
      </c>
      <c r="F48" s="8"/>
      <c r="G48" s="8">
        <v>4800</v>
      </c>
    </row>
    <row r="49" spans="1:7" x14ac:dyDescent="0.25">
      <c r="A49" s="20" t="s">
        <v>130</v>
      </c>
      <c r="B49" s="8">
        <v>696</v>
      </c>
      <c r="C49" s="8">
        <v>640</v>
      </c>
      <c r="D49" s="8">
        <v>584</v>
      </c>
      <c r="E49" s="8">
        <v>160</v>
      </c>
      <c r="F49" s="8">
        <v>960</v>
      </c>
      <c r="G49" s="8">
        <v>3040</v>
      </c>
    </row>
    <row r="50" spans="1:7" x14ac:dyDescent="0.25">
      <c r="A50" s="20" t="s">
        <v>131</v>
      </c>
      <c r="B50" s="8">
        <v>1232</v>
      </c>
      <c r="C50" s="8">
        <v>1280</v>
      </c>
      <c r="D50" s="8">
        <v>1168</v>
      </c>
      <c r="E50" s="8">
        <v>320</v>
      </c>
      <c r="F50" s="8">
        <v>960</v>
      </c>
      <c r="G50" s="8">
        <v>4960</v>
      </c>
    </row>
    <row r="51" spans="1:7" x14ac:dyDescent="0.25">
      <c r="A51" s="20" t="s">
        <v>120</v>
      </c>
      <c r="B51" s="8">
        <v>376</v>
      </c>
      <c r="C51" s="8">
        <v>640</v>
      </c>
      <c r="D51" s="8">
        <v>584</v>
      </c>
      <c r="E51" s="8"/>
      <c r="F51" s="8"/>
      <c r="G51" s="8">
        <v>1600</v>
      </c>
    </row>
    <row r="52" spans="1:7" x14ac:dyDescent="0.25">
      <c r="A52" s="20"/>
      <c r="B52" s="8"/>
      <c r="C52" s="8"/>
      <c r="D52" s="8"/>
      <c r="E52" s="8"/>
      <c r="F52" s="8"/>
      <c r="G52" s="8"/>
    </row>
    <row r="53" spans="1:7" ht="14.4" thickBot="1" x14ac:dyDescent="0.3">
      <c r="A53" s="1"/>
      <c r="B53" s="13"/>
      <c r="C53" s="11"/>
      <c r="D53" s="11"/>
      <c r="E53" s="11"/>
      <c r="F53" s="11"/>
      <c r="G53" s="16"/>
    </row>
    <row r="54" spans="1:7" ht="3" customHeight="1" thickBot="1" x14ac:dyDescent="0.35">
      <c r="A54" s="7"/>
      <c r="B54" s="14"/>
      <c r="C54" s="9"/>
      <c r="D54" s="9"/>
      <c r="E54" s="10"/>
      <c r="F54" s="10"/>
      <c r="G54" s="17"/>
    </row>
    <row r="55" spans="1:7" ht="14.4" thickBot="1" x14ac:dyDescent="0.3">
      <c r="A55" s="2" t="s">
        <v>22</v>
      </c>
      <c r="B55" s="15">
        <f t="shared" ref="B55:G55" si="0">SUM(B5:B53)</f>
        <v>8376</v>
      </c>
      <c r="C55" s="12">
        <f t="shared" si="0"/>
        <v>15520</v>
      </c>
      <c r="D55" s="12">
        <f t="shared" si="0"/>
        <v>10824</v>
      </c>
      <c r="E55" s="12">
        <f t="shared" si="0"/>
        <v>1280</v>
      </c>
      <c r="F55" s="12">
        <f t="shared" si="0"/>
        <v>44160</v>
      </c>
      <c r="G55" s="19">
        <f t="shared" si="0"/>
        <v>80160</v>
      </c>
    </row>
    <row r="57" spans="1:7" x14ac:dyDescent="0.25">
      <c r="A57" s="64" t="s">
        <v>148</v>
      </c>
      <c r="B57" s="64"/>
      <c r="C57" s="64"/>
      <c r="D57" s="64"/>
      <c r="E57" s="64"/>
      <c r="F57" s="64"/>
      <c r="G57" s="64"/>
    </row>
    <row r="58" spans="1:7" ht="144.75" customHeight="1" x14ac:dyDescent="0.25">
      <c r="A58" s="63" t="s">
        <v>86</v>
      </c>
      <c r="B58" s="63"/>
      <c r="C58" s="63"/>
      <c r="D58" s="63"/>
      <c r="E58" s="63"/>
      <c r="F58" s="63"/>
      <c r="G58" s="63"/>
    </row>
  </sheetData>
  <mergeCells count="5">
    <mergeCell ref="A2:G2"/>
    <mergeCell ref="A3:A4"/>
    <mergeCell ref="B3:G3"/>
    <mergeCell ref="A57:G57"/>
    <mergeCell ref="A58:G58"/>
  </mergeCells>
  <pageMargins left="0.7" right="0.7" top="0.75" bottom="0.75" header="0.3" footer="0.3"/>
  <pageSetup scale="68" fitToHeight="0" orientation="portrait" horizontalDpi="300" verticalDpi="300" r:id="rId1"/>
  <headerFooter>
    <oddFooter>&amp;Rpage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workbookViewId="0">
      <selection activeCell="F74" sqref="F74"/>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149</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0.5</v>
      </c>
      <c r="C14" s="8">
        <v>0.44</v>
      </c>
      <c r="D14" s="8">
        <v>7.0000000000000007E-2</v>
      </c>
      <c r="E14" s="8">
        <v>0.25</v>
      </c>
      <c r="F14" s="8"/>
      <c r="G14" s="8">
        <v>1.26</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0.5</v>
      </c>
      <c r="C21" s="8">
        <v>1</v>
      </c>
      <c r="D21" s="8">
        <v>0.17</v>
      </c>
      <c r="E21" s="8"/>
      <c r="F21" s="8"/>
      <c r="G21" s="8">
        <v>1.67</v>
      </c>
    </row>
    <row r="22" spans="1:7" ht="14.25" customHeight="1" x14ac:dyDescent="0.25">
      <c r="A22" s="20" t="s">
        <v>57</v>
      </c>
      <c r="B22" s="8"/>
      <c r="C22" s="8">
        <v>1.17</v>
      </c>
      <c r="D22" s="8">
        <v>0.42</v>
      </c>
      <c r="E22" s="8">
        <v>1</v>
      </c>
      <c r="F22" s="8"/>
      <c r="G22" s="8">
        <v>2.59</v>
      </c>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v>0.57999999999999996</v>
      </c>
      <c r="D28" s="8">
        <v>0.21</v>
      </c>
      <c r="E28" s="8">
        <v>1</v>
      </c>
      <c r="F28" s="8"/>
      <c r="G28" s="8">
        <v>1.79</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37" t="s">
        <v>72</v>
      </c>
      <c r="B38" s="8">
        <v>1</v>
      </c>
      <c r="C38" s="8">
        <v>0.57999999999999996</v>
      </c>
      <c r="D38" s="8">
        <v>0.21</v>
      </c>
      <c r="E38" s="8">
        <v>1</v>
      </c>
      <c r="F38" s="8">
        <v>1</v>
      </c>
      <c r="G38" s="8">
        <v>3.79</v>
      </c>
    </row>
    <row r="39" spans="1:7" x14ac:dyDescent="0.25">
      <c r="A39" s="37" t="s">
        <v>73</v>
      </c>
      <c r="B39" s="8"/>
      <c r="C39" s="8"/>
      <c r="D39" s="8"/>
      <c r="E39" s="8"/>
      <c r="F39" s="8"/>
      <c r="G39" s="8"/>
    </row>
    <row r="40" spans="1:7" x14ac:dyDescent="0.25">
      <c r="A40" s="37" t="s">
        <v>74</v>
      </c>
      <c r="B40" s="8"/>
      <c r="C40" s="8"/>
      <c r="D40" s="8"/>
      <c r="E40" s="8"/>
      <c r="F40" s="8"/>
      <c r="G40" s="8"/>
    </row>
    <row r="41" spans="1:7" x14ac:dyDescent="0.25">
      <c r="A41" s="37" t="s">
        <v>75</v>
      </c>
      <c r="B41" s="8"/>
      <c r="C41" s="8"/>
      <c r="D41" s="8"/>
      <c r="E41" s="8"/>
      <c r="F41" s="8"/>
      <c r="G41" s="8"/>
    </row>
    <row r="42" spans="1:7" x14ac:dyDescent="0.25">
      <c r="A42" s="37" t="s">
        <v>11</v>
      </c>
      <c r="B42" s="8"/>
      <c r="C42" s="8"/>
      <c r="D42" s="8"/>
      <c r="E42" s="8"/>
      <c r="F42" s="8"/>
      <c r="G42" s="8"/>
    </row>
    <row r="43" spans="1:7" x14ac:dyDescent="0.25">
      <c r="A43" s="37" t="s">
        <v>76</v>
      </c>
      <c r="B43" s="8"/>
      <c r="C43" s="8"/>
      <c r="D43" s="8"/>
      <c r="E43" s="8"/>
      <c r="F43" s="8"/>
      <c r="G43" s="8"/>
    </row>
    <row r="44" spans="1:7" x14ac:dyDescent="0.25">
      <c r="A44" s="37" t="s">
        <v>81</v>
      </c>
      <c r="B44" s="8"/>
      <c r="C44" s="8"/>
      <c r="D44" s="8"/>
      <c r="E44" s="8"/>
      <c r="F44" s="8">
        <v>1</v>
      </c>
      <c r="G44" s="8">
        <v>1</v>
      </c>
    </row>
    <row r="45" spans="1:7" x14ac:dyDescent="0.25">
      <c r="A45" s="37" t="s">
        <v>82</v>
      </c>
      <c r="B45" s="8"/>
      <c r="C45" s="8"/>
      <c r="D45" s="8"/>
      <c r="E45" s="8"/>
      <c r="F45" s="8">
        <v>1</v>
      </c>
      <c r="G45" s="8">
        <v>1</v>
      </c>
    </row>
    <row r="46" spans="1:7" x14ac:dyDescent="0.25">
      <c r="A46" s="37" t="s">
        <v>132</v>
      </c>
      <c r="B46" s="8">
        <v>1</v>
      </c>
      <c r="C46" s="8">
        <v>0.57999999999999996</v>
      </c>
      <c r="D46" s="8">
        <v>0.21</v>
      </c>
      <c r="E46" s="8">
        <v>1</v>
      </c>
      <c r="F46" s="8">
        <v>1</v>
      </c>
      <c r="G46" s="8">
        <v>3.79</v>
      </c>
    </row>
    <row r="47" spans="1:7" x14ac:dyDescent="0.25">
      <c r="A47" s="37" t="s">
        <v>99</v>
      </c>
      <c r="B47" s="8">
        <v>0.25</v>
      </c>
      <c r="C47" s="8">
        <v>0.88</v>
      </c>
      <c r="D47" s="8">
        <v>0.31</v>
      </c>
      <c r="E47" s="8"/>
      <c r="F47" s="8"/>
      <c r="G47" s="8">
        <v>1.44</v>
      </c>
    </row>
    <row r="48" spans="1:7" x14ac:dyDescent="0.25">
      <c r="A48" s="37" t="s">
        <v>101</v>
      </c>
      <c r="B48" s="8">
        <v>0.5</v>
      </c>
      <c r="C48" s="8">
        <v>0.5</v>
      </c>
      <c r="D48" s="8">
        <v>0.08</v>
      </c>
      <c r="E48" s="8"/>
      <c r="F48" s="8"/>
      <c r="G48" s="8">
        <v>1.08</v>
      </c>
    </row>
    <row r="49" spans="1:7" x14ac:dyDescent="0.25">
      <c r="A49" s="37" t="s">
        <v>133</v>
      </c>
      <c r="B49" s="8"/>
      <c r="C49" s="8">
        <v>0.57999999999999996</v>
      </c>
      <c r="D49" s="8">
        <v>0.21</v>
      </c>
      <c r="E49" s="8"/>
      <c r="F49" s="8"/>
      <c r="G49" s="8">
        <v>0.78999999999999992</v>
      </c>
    </row>
    <row r="50" spans="1:7" x14ac:dyDescent="0.25">
      <c r="A50" s="37" t="s">
        <v>108</v>
      </c>
      <c r="B50" s="8">
        <v>0.75</v>
      </c>
      <c r="C50" s="8">
        <v>0.46</v>
      </c>
      <c r="D50" s="8">
        <v>0.1</v>
      </c>
      <c r="E50" s="8">
        <v>0.25</v>
      </c>
      <c r="F50" s="8"/>
      <c r="G50" s="8">
        <v>1.56</v>
      </c>
    </row>
    <row r="51" spans="1:7" x14ac:dyDescent="0.25">
      <c r="A51" s="37" t="s">
        <v>109</v>
      </c>
      <c r="B51" s="8">
        <v>0.63</v>
      </c>
      <c r="C51" s="8">
        <v>0.57999999999999996</v>
      </c>
      <c r="D51" s="8">
        <v>0.21</v>
      </c>
      <c r="E51" s="8">
        <v>1</v>
      </c>
      <c r="F51" s="8"/>
      <c r="G51" s="8">
        <v>2.42</v>
      </c>
    </row>
    <row r="52" spans="1:7" x14ac:dyDescent="0.25">
      <c r="A52" s="37" t="s">
        <v>110</v>
      </c>
      <c r="B52" s="8">
        <v>0.5</v>
      </c>
      <c r="C52" s="8">
        <v>0.57999999999999996</v>
      </c>
      <c r="D52" s="8">
        <v>0.21</v>
      </c>
      <c r="E52" s="8"/>
      <c r="F52" s="8"/>
      <c r="G52" s="8">
        <v>1.29</v>
      </c>
    </row>
    <row r="53" spans="1:7" x14ac:dyDescent="0.25">
      <c r="A53" s="37" t="s">
        <v>111</v>
      </c>
      <c r="B53" s="8">
        <v>0.5</v>
      </c>
      <c r="C53" s="8">
        <v>0.57999999999999996</v>
      </c>
      <c r="D53" s="8">
        <v>0.21</v>
      </c>
      <c r="E53" s="8"/>
      <c r="F53" s="8"/>
      <c r="G53" s="8">
        <v>1.29</v>
      </c>
    </row>
    <row r="54" spans="1:7" x14ac:dyDescent="0.25">
      <c r="A54" s="37" t="s">
        <v>134</v>
      </c>
      <c r="B54" s="8"/>
      <c r="C54" s="8">
        <v>0.57999999999999996</v>
      </c>
      <c r="D54" s="8">
        <v>0.21</v>
      </c>
      <c r="E54" s="8">
        <v>1</v>
      </c>
      <c r="F54" s="8">
        <v>0.5</v>
      </c>
      <c r="G54" s="8">
        <v>2.29</v>
      </c>
    </row>
    <row r="55" spans="1:7" x14ac:dyDescent="0.25">
      <c r="A55" s="37" t="s">
        <v>135</v>
      </c>
      <c r="B55" s="8"/>
      <c r="C55" s="8">
        <v>0.57999999999999996</v>
      </c>
      <c r="D55" s="8">
        <v>0.21</v>
      </c>
      <c r="E55" s="8"/>
      <c r="F55" s="8"/>
      <c r="G55" s="8">
        <v>0.78999999999999992</v>
      </c>
    </row>
    <row r="56" spans="1:7" x14ac:dyDescent="0.25">
      <c r="A56" s="37" t="s">
        <v>136</v>
      </c>
      <c r="B56" s="8">
        <v>1</v>
      </c>
      <c r="C56" s="8">
        <v>0.57999999999999996</v>
      </c>
      <c r="D56" s="8">
        <v>0.21</v>
      </c>
      <c r="E56" s="8">
        <v>1</v>
      </c>
      <c r="F56" s="8">
        <v>0.25</v>
      </c>
      <c r="G56" s="8">
        <v>3.04</v>
      </c>
    </row>
    <row r="57" spans="1:7" x14ac:dyDescent="0.25">
      <c r="A57" s="37" t="s">
        <v>137</v>
      </c>
      <c r="B57" s="8"/>
      <c r="C57" s="8">
        <v>0.57999999999999996</v>
      </c>
      <c r="D57" s="8">
        <v>0.21</v>
      </c>
      <c r="E57" s="8"/>
      <c r="F57" s="8"/>
      <c r="G57" s="8">
        <v>0.78999999999999992</v>
      </c>
    </row>
    <row r="58" spans="1:7" x14ac:dyDescent="0.25">
      <c r="A58" s="37" t="s">
        <v>138</v>
      </c>
      <c r="B58" s="8"/>
      <c r="C58" s="8">
        <v>0.57999999999999996</v>
      </c>
      <c r="D58" s="8">
        <v>0.21</v>
      </c>
      <c r="E58" s="8"/>
      <c r="F58" s="8"/>
      <c r="G58" s="8">
        <v>0.78999999999999992</v>
      </c>
    </row>
    <row r="59" spans="1:7" x14ac:dyDescent="0.25">
      <c r="A59" s="37" t="s">
        <v>120</v>
      </c>
      <c r="B59" s="8">
        <v>0.5</v>
      </c>
      <c r="C59" s="8">
        <v>0.57999999999999996</v>
      </c>
      <c r="D59" s="8">
        <v>0.21</v>
      </c>
      <c r="E59" s="8">
        <v>1</v>
      </c>
      <c r="F59" s="8"/>
      <c r="G59" s="8">
        <v>2.29</v>
      </c>
    </row>
    <row r="60" spans="1:7" x14ac:dyDescent="0.25">
      <c r="A60" s="37" t="s">
        <v>139</v>
      </c>
      <c r="B60" s="8"/>
      <c r="C60" s="8"/>
      <c r="D60" s="8"/>
      <c r="E60" s="8"/>
      <c r="F60" s="8">
        <v>1</v>
      </c>
      <c r="G60" s="8">
        <v>1</v>
      </c>
    </row>
    <row r="61" spans="1:7" x14ac:dyDescent="0.25">
      <c r="A61" s="37" t="s">
        <v>140</v>
      </c>
      <c r="B61" s="8"/>
      <c r="C61" s="8"/>
      <c r="D61" s="8"/>
      <c r="E61" s="8"/>
      <c r="F61" s="8">
        <v>11</v>
      </c>
      <c r="G61" s="8">
        <v>11</v>
      </c>
    </row>
    <row r="62" spans="1:7" x14ac:dyDescent="0.25">
      <c r="A62" s="37" t="s">
        <v>141</v>
      </c>
      <c r="B62" s="8"/>
      <c r="C62" s="8"/>
      <c r="D62" s="8"/>
      <c r="E62" s="8"/>
      <c r="F62" s="8">
        <v>8</v>
      </c>
      <c r="G62" s="8">
        <v>8</v>
      </c>
    </row>
    <row r="63" spans="1:7" x14ac:dyDescent="0.25">
      <c r="A63" s="37" t="s">
        <v>115</v>
      </c>
      <c r="B63" s="8"/>
      <c r="C63" s="8">
        <v>0.42</v>
      </c>
      <c r="D63" s="8">
        <v>0.21</v>
      </c>
      <c r="E63" s="8">
        <v>0.5</v>
      </c>
      <c r="F63" s="8"/>
      <c r="G63" s="8">
        <v>1.1299999999999999</v>
      </c>
    </row>
    <row r="64" spans="1:7" ht="17.55" customHeight="1" x14ac:dyDescent="0.25">
      <c r="A64" s="37"/>
      <c r="B64" s="8"/>
      <c r="C64" s="8"/>
      <c r="D64" s="8"/>
      <c r="E64" s="8"/>
      <c r="F64" s="8"/>
      <c r="G64" s="8"/>
    </row>
    <row r="65" spans="1:7" ht="4.5" customHeight="1" thickBot="1" x14ac:dyDescent="0.35">
      <c r="A65" s="7"/>
      <c r="B65" s="14"/>
      <c r="C65" s="9"/>
      <c r="D65" s="9"/>
      <c r="E65" s="10"/>
      <c r="F65" s="10"/>
      <c r="G65" s="17"/>
    </row>
    <row r="66" spans="1:7" ht="14.4" thickBot="1" x14ac:dyDescent="0.3">
      <c r="A66" s="2" t="s">
        <v>12</v>
      </c>
      <c r="B66" s="15">
        <f>IFERROR(AVERAGE(B5:B64),"")</f>
        <v>0.63583333333333336</v>
      </c>
      <c r="C66" s="12">
        <f>IFERROR(AVERAGE(C5:C64),"")</f>
        <v>0.62050000000000005</v>
      </c>
      <c r="D66" s="12">
        <f>IFERROR(AVERAGE(D5:D64),"")</f>
        <v>0.20449999999999999</v>
      </c>
      <c r="E66" s="12">
        <f>IFERROR(AVERAGE(E5:E64),"")</f>
        <v>0.81818181818181823</v>
      </c>
      <c r="F66" s="12">
        <f>IFERROR(AVERAGE(F5:F64),"")</f>
        <v>2.75</v>
      </c>
      <c r="G66" s="18"/>
    </row>
    <row r="67" spans="1:7" ht="14.4" thickBot="1" x14ac:dyDescent="0.3">
      <c r="A67" s="2" t="s">
        <v>13</v>
      </c>
      <c r="B67" s="15">
        <f t="shared" ref="B67:G67" si="0">SUM(B5:B64)</f>
        <v>7.63</v>
      </c>
      <c r="C67" s="12">
        <f t="shared" si="0"/>
        <v>12.41</v>
      </c>
      <c r="D67" s="12">
        <f t="shared" si="0"/>
        <v>4.09</v>
      </c>
      <c r="E67" s="12">
        <f t="shared" si="0"/>
        <v>9</v>
      </c>
      <c r="F67" s="12">
        <f t="shared" si="0"/>
        <v>24.75</v>
      </c>
      <c r="G67" s="19">
        <f t="shared" si="0"/>
        <v>57.879999999999995</v>
      </c>
    </row>
    <row r="69" spans="1:7" ht="20.399999999999999" customHeight="1" x14ac:dyDescent="0.25">
      <c r="A69" s="64" t="s">
        <v>148</v>
      </c>
      <c r="B69" s="64"/>
      <c r="C69" s="64"/>
      <c r="D69" s="64"/>
      <c r="E69" s="64"/>
      <c r="F69" s="64"/>
      <c r="G69" s="64"/>
    </row>
    <row r="70" spans="1:7" x14ac:dyDescent="0.25">
      <c r="A70" s="63" t="s">
        <v>85</v>
      </c>
      <c r="B70" s="63"/>
      <c r="C70" s="63"/>
      <c r="D70" s="63"/>
      <c r="E70" s="63"/>
      <c r="F70" s="63"/>
      <c r="G70" s="63"/>
    </row>
  </sheetData>
  <mergeCells count="5">
    <mergeCell ref="A2:G2"/>
    <mergeCell ref="A3:A4"/>
    <mergeCell ref="B3:G3"/>
    <mergeCell ref="A70:G70"/>
    <mergeCell ref="A69:G69"/>
  </mergeCells>
  <pageMargins left="0.7" right="0.7" top="0.75" bottom="0.75" header="0.3" footer="0.3"/>
  <pageSetup scale="68" fitToHeight="0" orientation="portrait" horizontalDpi="300" verticalDpi="300" r:id="rId1"/>
  <headerFooter>
    <oddFooter>&amp;Rpage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workbookViewId="0">
      <selection activeCell="G75" sqref="G75"/>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157</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0.5</v>
      </c>
      <c r="C14" s="8">
        <v>0.44</v>
      </c>
      <c r="D14" s="8">
        <v>7.0000000000000007E-2</v>
      </c>
      <c r="E14" s="8">
        <v>0.25</v>
      </c>
      <c r="F14" s="8"/>
      <c r="G14" s="8">
        <v>1.26</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0.5</v>
      </c>
      <c r="C21" s="8">
        <v>1</v>
      </c>
      <c r="D21" s="8">
        <v>0.17</v>
      </c>
      <c r="E21" s="8"/>
      <c r="F21" s="8"/>
      <c r="G21" s="8">
        <v>1.67</v>
      </c>
    </row>
    <row r="22" spans="1:7" ht="14.25" customHeight="1" x14ac:dyDescent="0.25">
      <c r="A22" s="20" t="s">
        <v>57</v>
      </c>
      <c r="B22" s="8"/>
      <c r="C22" s="8">
        <v>1.17</v>
      </c>
      <c r="D22" s="8">
        <v>0.42</v>
      </c>
      <c r="E22" s="8">
        <v>1</v>
      </c>
      <c r="F22" s="8"/>
      <c r="G22" s="8">
        <v>2.59</v>
      </c>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v>0.57999999999999996</v>
      </c>
      <c r="D28" s="8">
        <v>0.21</v>
      </c>
      <c r="E28" s="8">
        <v>1</v>
      </c>
      <c r="F28" s="8"/>
      <c r="G28" s="8">
        <v>1.79</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37" t="s">
        <v>72</v>
      </c>
      <c r="B38" s="8">
        <v>1</v>
      </c>
      <c r="C38" s="8">
        <v>0.57999999999999996</v>
      </c>
      <c r="D38" s="8">
        <v>0.21</v>
      </c>
      <c r="E38" s="8">
        <v>1</v>
      </c>
      <c r="F38" s="8">
        <v>1</v>
      </c>
      <c r="G38" s="8">
        <v>3.79</v>
      </c>
    </row>
    <row r="39" spans="1:7" x14ac:dyDescent="0.25">
      <c r="A39" s="37" t="s">
        <v>73</v>
      </c>
      <c r="B39" s="8"/>
      <c r="C39" s="8"/>
      <c r="D39" s="8"/>
      <c r="E39" s="8"/>
      <c r="F39" s="8"/>
      <c r="G39" s="8"/>
    </row>
    <row r="40" spans="1:7" x14ac:dyDescent="0.25">
      <c r="A40" s="37" t="s">
        <v>74</v>
      </c>
      <c r="B40" s="8"/>
      <c r="C40" s="8"/>
      <c r="D40" s="8"/>
      <c r="E40" s="8"/>
      <c r="F40" s="8"/>
      <c r="G40" s="8"/>
    </row>
    <row r="41" spans="1:7" x14ac:dyDescent="0.25">
      <c r="A41" s="37" t="s">
        <v>75</v>
      </c>
      <c r="B41" s="8"/>
      <c r="C41" s="8"/>
      <c r="D41" s="8"/>
      <c r="E41" s="8"/>
      <c r="F41" s="8"/>
      <c r="G41" s="8"/>
    </row>
    <row r="42" spans="1:7" x14ac:dyDescent="0.25">
      <c r="A42" s="37" t="s">
        <v>11</v>
      </c>
      <c r="B42" s="8"/>
      <c r="C42" s="8"/>
      <c r="D42" s="8"/>
      <c r="E42" s="8"/>
      <c r="F42" s="8"/>
      <c r="G42" s="8"/>
    </row>
    <row r="43" spans="1:7" x14ac:dyDescent="0.25">
      <c r="A43" s="37" t="s">
        <v>76</v>
      </c>
      <c r="B43" s="8"/>
      <c r="C43" s="8"/>
      <c r="D43" s="8"/>
      <c r="E43" s="8"/>
      <c r="F43" s="8"/>
      <c r="G43" s="8"/>
    </row>
    <row r="44" spans="1:7" x14ac:dyDescent="0.25">
      <c r="A44" s="37" t="s">
        <v>81</v>
      </c>
      <c r="B44" s="8"/>
      <c r="C44" s="8"/>
      <c r="D44" s="8"/>
      <c r="E44" s="8"/>
      <c r="F44" s="8">
        <v>1</v>
      </c>
      <c r="G44" s="8">
        <v>1</v>
      </c>
    </row>
    <row r="45" spans="1:7" x14ac:dyDescent="0.25">
      <c r="A45" s="37" t="s">
        <v>82</v>
      </c>
      <c r="B45" s="8"/>
      <c r="C45" s="8"/>
      <c r="D45" s="8"/>
      <c r="E45" s="8"/>
      <c r="F45" s="8">
        <v>1</v>
      </c>
      <c r="G45" s="8">
        <v>1</v>
      </c>
    </row>
    <row r="46" spans="1:7" x14ac:dyDescent="0.25">
      <c r="A46" s="37" t="s">
        <v>132</v>
      </c>
      <c r="B46" s="8">
        <v>1</v>
      </c>
      <c r="C46" s="8">
        <v>0.57999999999999996</v>
      </c>
      <c r="D46" s="8">
        <v>0.21</v>
      </c>
      <c r="E46" s="8">
        <v>1</v>
      </c>
      <c r="F46" s="8">
        <v>1</v>
      </c>
      <c r="G46" s="8">
        <v>3.79</v>
      </c>
    </row>
    <row r="47" spans="1:7" x14ac:dyDescent="0.25">
      <c r="A47" s="37" t="s">
        <v>99</v>
      </c>
      <c r="B47" s="8">
        <v>0.25</v>
      </c>
      <c r="C47" s="8">
        <v>0.88</v>
      </c>
      <c r="D47" s="8">
        <v>0.31</v>
      </c>
      <c r="E47" s="8"/>
      <c r="F47" s="8"/>
      <c r="G47" s="8">
        <v>1.44</v>
      </c>
    </row>
    <row r="48" spans="1:7" x14ac:dyDescent="0.25">
      <c r="A48" s="37" t="s">
        <v>101</v>
      </c>
      <c r="B48" s="8">
        <v>0.5</v>
      </c>
      <c r="C48" s="8">
        <v>0.5</v>
      </c>
      <c r="D48" s="8">
        <v>0.08</v>
      </c>
      <c r="E48" s="8"/>
      <c r="F48" s="8"/>
      <c r="G48" s="8">
        <v>1.08</v>
      </c>
    </row>
    <row r="49" spans="1:7" x14ac:dyDescent="0.25">
      <c r="A49" s="37" t="s">
        <v>133</v>
      </c>
      <c r="B49" s="8"/>
      <c r="C49" s="8">
        <v>0.57999999999999996</v>
      </c>
      <c r="D49" s="8">
        <v>0.21</v>
      </c>
      <c r="E49" s="8"/>
      <c r="F49" s="8"/>
      <c r="G49" s="8">
        <v>0.78999999999999992</v>
      </c>
    </row>
    <row r="50" spans="1:7" x14ac:dyDescent="0.25">
      <c r="A50" s="37" t="s">
        <v>108</v>
      </c>
      <c r="B50" s="8">
        <v>0.75</v>
      </c>
      <c r="C50" s="8">
        <v>0.46</v>
      </c>
      <c r="D50" s="8">
        <v>0.1</v>
      </c>
      <c r="E50" s="8">
        <v>0.25</v>
      </c>
      <c r="F50" s="8"/>
      <c r="G50" s="8">
        <v>1.56</v>
      </c>
    </row>
    <row r="51" spans="1:7" x14ac:dyDescent="0.25">
      <c r="A51" s="37" t="s">
        <v>109</v>
      </c>
      <c r="B51" s="8">
        <v>0.63</v>
      </c>
      <c r="C51" s="8">
        <v>0.57999999999999996</v>
      </c>
      <c r="D51" s="8">
        <v>0.21</v>
      </c>
      <c r="E51" s="8">
        <v>1</v>
      </c>
      <c r="F51" s="8"/>
      <c r="G51" s="8">
        <v>2.42</v>
      </c>
    </row>
    <row r="52" spans="1:7" x14ac:dyDescent="0.25">
      <c r="A52" s="37" t="s">
        <v>110</v>
      </c>
      <c r="B52" s="8">
        <v>0.5</v>
      </c>
      <c r="C52" s="8">
        <v>0.57999999999999996</v>
      </c>
      <c r="D52" s="8">
        <v>0.21</v>
      </c>
      <c r="E52" s="8"/>
      <c r="F52" s="8"/>
      <c r="G52" s="8">
        <v>1.29</v>
      </c>
    </row>
    <row r="53" spans="1:7" x14ac:dyDescent="0.25">
      <c r="A53" s="37" t="s">
        <v>111</v>
      </c>
      <c r="B53" s="8">
        <v>0.5</v>
      </c>
      <c r="C53" s="8">
        <v>0.57999999999999996</v>
      </c>
      <c r="D53" s="8">
        <v>0.21</v>
      </c>
      <c r="E53" s="8"/>
      <c r="F53" s="8"/>
      <c r="G53" s="8">
        <v>1.29</v>
      </c>
    </row>
    <row r="54" spans="1:7" x14ac:dyDescent="0.25">
      <c r="A54" s="37" t="s">
        <v>134</v>
      </c>
      <c r="B54" s="8"/>
      <c r="C54" s="8">
        <v>0.57999999999999996</v>
      </c>
      <c r="D54" s="8">
        <v>0.21</v>
      </c>
      <c r="E54" s="8">
        <v>1</v>
      </c>
      <c r="F54" s="8">
        <v>0.5</v>
      </c>
      <c r="G54" s="8">
        <v>2.29</v>
      </c>
    </row>
    <row r="55" spans="1:7" x14ac:dyDescent="0.25">
      <c r="A55" s="37" t="s">
        <v>135</v>
      </c>
      <c r="B55" s="8"/>
      <c r="C55" s="8">
        <v>0.57999999999999996</v>
      </c>
      <c r="D55" s="8">
        <v>0.21</v>
      </c>
      <c r="E55" s="8"/>
      <c r="F55" s="8"/>
      <c r="G55" s="8">
        <v>0.78999999999999992</v>
      </c>
    </row>
    <row r="56" spans="1:7" x14ac:dyDescent="0.25">
      <c r="A56" s="37" t="s">
        <v>136</v>
      </c>
      <c r="B56" s="8">
        <v>1</v>
      </c>
      <c r="C56" s="8">
        <v>0.57999999999999996</v>
      </c>
      <c r="D56" s="8">
        <v>0.21</v>
      </c>
      <c r="E56" s="8">
        <v>1</v>
      </c>
      <c r="F56" s="8">
        <v>0.25</v>
      </c>
      <c r="G56" s="8">
        <v>3.04</v>
      </c>
    </row>
    <row r="57" spans="1:7" x14ac:dyDescent="0.25">
      <c r="A57" s="37" t="s">
        <v>137</v>
      </c>
      <c r="B57" s="8"/>
      <c r="C57" s="8">
        <v>0.57999999999999996</v>
      </c>
      <c r="D57" s="8">
        <v>0.21</v>
      </c>
      <c r="E57" s="8"/>
      <c r="F57" s="8"/>
      <c r="G57" s="8">
        <v>0.78999999999999992</v>
      </c>
    </row>
    <row r="58" spans="1:7" x14ac:dyDescent="0.25">
      <c r="A58" s="37" t="s">
        <v>138</v>
      </c>
      <c r="B58" s="8"/>
      <c r="C58" s="8">
        <v>0.57999999999999996</v>
      </c>
      <c r="D58" s="8">
        <v>0.21</v>
      </c>
      <c r="E58" s="8"/>
      <c r="F58" s="8"/>
      <c r="G58" s="8">
        <v>0.78999999999999992</v>
      </c>
    </row>
    <row r="59" spans="1:7" x14ac:dyDescent="0.25">
      <c r="A59" s="37" t="s">
        <v>120</v>
      </c>
      <c r="B59" s="8">
        <v>0.5</v>
      </c>
      <c r="C59" s="8">
        <v>0.57999999999999996</v>
      </c>
      <c r="D59" s="8">
        <v>0.21</v>
      </c>
      <c r="E59" s="8">
        <v>1</v>
      </c>
      <c r="F59" s="8"/>
      <c r="G59" s="8">
        <v>2.29</v>
      </c>
    </row>
    <row r="60" spans="1:7" x14ac:dyDescent="0.25">
      <c r="A60" s="37" t="s">
        <v>139</v>
      </c>
      <c r="B60" s="8"/>
      <c r="C60" s="8"/>
      <c r="D60" s="8"/>
      <c r="E60" s="8"/>
      <c r="F60" s="8">
        <v>1</v>
      </c>
      <c r="G60" s="8">
        <v>1</v>
      </c>
    </row>
    <row r="61" spans="1:7" x14ac:dyDescent="0.25">
      <c r="A61" s="37" t="s">
        <v>140</v>
      </c>
      <c r="B61" s="8"/>
      <c r="C61" s="8"/>
      <c r="D61" s="8"/>
      <c r="E61" s="8"/>
      <c r="F61" s="8">
        <v>11</v>
      </c>
      <c r="G61" s="8">
        <v>11</v>
      </c>
    </row>
    <row r="62" spans="1:7" x14ac:dyDescent="0.25">
      <c r="A62" s="37" t="s">
        <v>141</v>
      </c>
      <c r="B62" s="8"/>
      <c r="C62" s="8"/>
      <c r="D62" s="8"/>
      <c r="E62" s="8"/>
      <c r="F62" s="8">
        <v>8</v>
      </c>
      <c r="G62" s="8">
        <v>8</v>
      </c>
    </row>
    <row r="63" spans="1:7" x14ac:dyDescent="0.25">
      <c r="A63" s="37" t="s">
        <v>115</v>
      </c>
      <c r="B63" s="8"/>
      <c r="C63" s="8">
        <v>0.42</v>
      </c>
      <c r="D63" s="8">
        <v>0.21</v>
      </c>
      <c r="E63" s="8">
        <v>0.5</v>
      </c>
      <c r="F63" s="8"/>
      <c r="G63" s="8">
        <v>1.1299999999999999</v>
      </c>
    </row>
    <row r="64" spans="1:7" ht="17.55" customHeight="1" x14ac:dyDescent="0.25">
      <c r="A64" s="37"/>
      <c r="B64" s="8"/>
      <c r="C64" s="8"/>
      <c r="D64" s="8"/>
      <c r="E64" s="8"/>
      <c r="F64" s="8"/>
      <c r="G64" s="8"/>
    </row>
    <row r="65" spans="1:7" ht="4.5" customHeight="1" thickBot="1" x14ac:dyDescent="0.35">
      <c r="A65" s="7"/>
      <c r="B65" s="14"/>
      <c r="C65" s="9"/>
      <c r="D65" s="9"/>
      <c r="E65" s="10"/>
      <c r="F65" s="10"/>
      <c r="G65" s="17"/>
    </row>
    <row r="66" spans="1:7" ht="14.4" thickBot="1" x14ac:dyDescent="0.3">
      <c r="A66" s="2" t="s">
        <v>12</v>
      </c>
      <c r="B66" s="15">
        <f>IFERROR(AVERAGE(B5:B64),"")</f>
        <v>0.63583333333333336</v>
      </c>
      <c r="C66" s="12">
        <f>IFERROR(AVERAGE(C5:C64),"")</f>
        <v>0.62050000000000005</v>
      </c>
      <c r="D66" s="12">
        <f>IFERROR(AVERAGE(D5:D64),"")</f>
        <v>0.20449999999999999</v>
      </c>
      <c r="E66" s="12">
        <f>IFERROR(AVERAGE(E5:E64),"")</f>
        <v>0.81818181818181823</v>
      </c>
      <c r="F66" s="12">
        <f>IFERROR(AVERAGE(F5:F64),"")</f>
        <v>2.75</v>
      </c>
      <c r="G66" s="18"/>
    </row>
    <row r="67" spans="1:7" ht="14.4" thickBot="1" x14ac:dyDescent="0.3">
      <c r="A67" s="2" t="s">
        <v>13</v>
      </c>
      <c r="B67" s="15">
        <f t="shared" ref="B67:G67" si="0">SUM(B5:B64)</f>
        <v>7.63</v>
      </c>
      <c r="C67" s="12">
        <f t="shared" si="0"/>
        <v>12.41</v>
      </c>
      <c r="D67" s="12">
        <f t="shared" si="0"/>
        <v>4.09</v>
      </c>
      <c r="E67" s="12">
        <f t="shared" si="0"/>
        <v>9</v>
      </c>
      <c r="F67" s="12">
        <f t="shared" si="0"/>
        <v>24.75</v>
      </c>
      <c r="G67" s="19">
        <f t="shared" si="0"/>
        <v>57.879999999999995</v>
      </c>
    </row>
    <row r="69" spans="1:7" ht="19.8" customHeight="1" x14ac:dyDescent="0.25">
      <c r="A69" s="64" t="s">
        <v>148</v>
      </c>
      <c r="B69" s="64"/>
      <c r="C69" s="64"/>
      <c r="D69" s="64"/>
      <c r="E69" s="64"/>
      <c r="F69" s="64"/>
      <c r="G69" s="64"/>
    </row>
    <row r="70" spans="1:7" x14ac:dyDescent="0.25">
      <c r="A70" s="63" t="s">
        <v>85</v>
      </c>
      <c r="B70" s="63"/>
      <c r="C70" s="63"/>
      <c r="D70" s="63"/>
      <c r="E70" s="63"/>
      <c r="F70" s="63"/>
      <c r="G70" s="63"/>
    </row>
  </sheetData>
  <mergeCells count="5">
    <mergeCell ref="A2:G2"/>
    <mergeCell ref="A3:A4"/>
    <mergeCell ref="B3:G3"/>
    <mergeCell ref="A69:G69"/>
    <mergeCell ref="A70:G70"/>
  </mergeCells>
  <pageMargins left="0.7" right="0.7" top="0.75" bottom="0.75" header="0.3" footer="0.3"/>
  <pageSetup scale="68" fitToHeight="0" orientation="portrait" horizontalDpi="300" verticalDpi="300" r:id="rId1"/>
  <headerFooter>
    <oddFooter>&amp;Rpage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workbookViewId="0">
      <selection activeCell="G78" sqref="G78"/>
    </sheetView>
  </sheetViews>
  <sheetFormatPr defaultColWidth="8.77734375" defaultRowHeight="13.8" x14ac:dyDescent="0.25"/>
  <cols>
    <col min="1" max="1" width="34.1093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151</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160</v>
      </c>
      <c r="C14" s="8">
        <v>210</v>
      </c>
      <c r="D14" s="8">
        <v>70</v>
      </c>
      <c r="E14" s="8">
        <v>40</v>
      </c>
      <c r="F14" s="8"/>
      <c r="G14" s="8">
        <v>480</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160</v>
      </c>
      <c r="C21" s="8">
        <v>480</v>
      </c>
      <c r="D21" s="8">
        <v>160</v>
      </c>
      <c r="E21" s="8"/>
      <c r="F21" s="8"/>
      <c r="G21" s="8">
        <v>800</v>
      </c>
    </row>
    <row r="22" spans="1:7" x14ac:dyDescent="0.25">
      <c r="A22" s="20" t="s">
        <v>57</v>
      </c>
      <c r="B22" s="8"/>
      <c r="C22" s="8">
        <v>560</v>
      </c>
      <c r="D22" s="8">
        <v>400</v>
      </c>
      <c r="E22" s="8">
        <v>160</v>
      </c>
      <c r="F22" s="8"/>
      <c r="G22" s="8">
        <v>1120</v>
      </c>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v>280</v>
      </c>
      <c r="D28" s="8">
        <v>200</v>
      </c>
      <c r="E28" s="8">
        <v>160</v>
      </c>
      <c r="F28" s="8"/>
      <c r="G28" s="8">
        <v>640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320</v>
      </c>
      <c r="C38" s="8">
        <v>280</v>
      </c>
      <c r="D38" s="8">
        <v>200</v>
      </c>
      <c r="E38" s="8">
        <v>160</v>
      </c>
      <c r="F38" s="8">
        <v>7680</v>
      </c>
      <c r="G38" s="8">
        <v>8640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81</v>
      </c>
      <c r="B44" s="8"/>
      <c r="C44" s="8"/>
      <c r="D44" s="8"/>
      <c r="E44" s="8"/>
      <c r="F44" s="8">
        <v>7680</v>
      </c>
      <c r="G44" s="8">
        <v>7680</v>
      </c>
    </row>
    <row r="45" spans="1:7" x14ac:dyDescent="0.25">
      <c r="A45" s="20" t="s">
        <v>82</v>
      </c>
      <c r="B45" s="8"/>
      <c r="C45" s="8"/>
      <c r="D45" s="8"/>
      <c r="E45" s="8"/>
      <c r="F45" s="8">
        <v>7680</v>
      </c>
      <c r="G45" s="8">
        <v>7680</v>
      </c>
    </row>
    <row r="46" spans="1:7" x14ac:dyDescent="0.25">
      <c r="A46" s="8" t="s">
        <v>132</v>
      </c>
      <c r="B46" s="8">
        <v>320</v>
      </c>
      <c r="C46" s="8">
        <v>280</v>
      </c>
      <c r="D46" s="8">
        <v>200</v>
      </c>
      <c r="E46" s="8">
        <v>160</v>
      </c>
      <c r="F46" s="8">
        <v>7680</v>
      </c>
      <c r="G46" s="8">
        <v>8640</v>
      </c>
    </row>
    <row r="47" spans="1:7" x14ac:dyDescent="0.25">
      <c r="A47" s="8" t="s">
        <v>99</v>
      </c>
      <c r="B47" s="8">
        <v>80</v>
      </c>
      <c r="C47" s="8">
        <v>420</v>
      </c>
      <c r="D47" s="8">
        <v>300</v>
      </c>
      <c r="E47" s="8"/>
      <c r="F47" s="8"/>
      <c r="G47" s="8">
        <v>800</v>
      </c>
    </row>
    <row r="48" spans="1:7" x14ac:dyDescent="0.25">
      <c r="A48" s="8" t="s">
        <v>101</v>
      </c>
      <c r="B48" s="8">
        <v>160</v>
      </c>
      <c r="C48" s="8">
        <v>240</v>
      </c>
      <c r="D48" s="8">
        <v>80</v>
      </c>
      <c r="E48" s="8"/>
      <c r="F48" s="8"/>
      <c r="G48" s="8">
        <v>480</v>
      </c>
    </row>
    <row r="49" spans="1:7" x14ac:dyDescent="0.25">
      <c r="A49" s="8" t="s">
        <v>133</v>
      </c>
      <c r="B49" s="8"/>
      <c r="C49" s="8">
        <v>280</v>
      </c>
      <c r="D49" s="8">
        <v>200</v>
      </c>
      <c r="E49" s="8"/>
      <c r="F49" s="8"/>
      <c r="G49" s="8">
        <v>480</v>
      </c>
    </row>
    <row r="50" spans="1:7" x14ac:dyDescent="0.25">
      <c r="A50" s="8" t="s">
        <v>108</v>
      </c>
      <c r="B50" s="8">
        <v>240</v>
      </c>
      <c r="C50" s="8">
        <v>220</v>
      </c>
      <c r="D50" s="8">
        <v>100</v>
      </c>
      <c r="E50" s="8">
        <v>40</v>
      </c>
      <c r="F50" s="8"/>
      <c r="G50" s="8">
        <v>600</v>
      </c>
    </row>
    <row r="51" spans="1:7" x14ac:dyDescent="0.25">
      <c r="A51" s="8" t="s">
        <v>109</v>
      </c>
      <c r="B51" s="8">
        <v>200</v>
      </c>
      <c r="C51" s="8">
        <v>280</v>
      </c>
      <c r="D51" s="8">
        <v>200</v>
      </c>
      <c r="E51" s="8">
        <v>160</v>
      </c>
      <c r="F51" s="8"/>
      <c r="G51" s="8">
        <v>840</v>
      </c>
    </row>
    <row r="52" spans="1:7" x14ac:dyDescent="0.25">
      <c r="A52" s="8" t="s">
        <v>110</v>
      </c>
      <c r="B52" s="8">
        <v>160</v>
      </c>
      <c r="C52" s="8">
        <v>280</v>
      </c>
      <c r="D52" s="8">
        <v>200</v>
      </c>
      <c r="E52" s="8"/>
      <c r="F52" s="8"/>
      <c r="G52" s="8">
        <v>640</v>
      </c>
    </row>
    <row r="53" spans="1:7" x14ac:dyDescent="0.25">
      <c r="A53" s="8" t="s">
        <v>111</v>
      </c>
      <c r="B53" s="8">
        <v>160</v>
      </c>
      <c r="C53" s="8">
        <v>280</v>
      </c>
      <c r="D53" s="8">
        <v>200</v>
      </c>
      <c r="E53" s="8"/>
      <c r="F53" s="8"/>
      <c r="G53" s="8">
        <v>640</v>
      </c>
    </row>
    <row r="54" spans="1:7" x14ac:dyDescent="0.25">
      <c r="A54" s="8" t="s">
        <v>134</v>
      </c>
      <c r="B54" s="8"/>
      <c r="C54" s="8">
        <v>280</v>
      </c>
      <c r="D54" s="8">
        <v>200</v>
      </c>
      <c r="E54" s="8">
        <v>160</v>
      </c>
      <c r="F54" s="8">
        <v>3840</v>
      </c>
      <c r="G54" s="8">
        <v>4480</v>
      </c>
    </row>
    <row r="55" spans="1:7" x14ac:dyDescent="0.25">
      <c r="A55" s="8" t="s">
        <v>135</v>
      </c>
      <c r="B55" s="8"/>
      <c r="C55" s="8">
        <v>280</v>
      </c>
      <c r="D55" s="8">
        <v>200</v>
      </c>
      <c r="E55" s="8"/>
      <c r="F55" s="8"/>
      <c r="G55" s="8">
        <v>480</v>
      </c>
    </row>
    <row r="56" spans="1:7" x14ac:dyDescent="0.25">
      <c r="A56" s="8" t="s">
        <v>136</v>
      </c>
      <c r="B56" s="8">
        <v>320</v>
      </c>
      <c r="C56" s="8">
        <v>280</v>
      </c>
      <c r="D56" s="8">
        <v>200</v>
      </c>
      <c r="E56" s="8">
        <v>160</v>
      </c>
      <c r="F56" s="8">
        <v>1920</v>
      </c>
      <c r="G56" s="8">
        <v>2880</v>
      </c>
    </row>
    <row r="57" spans="1:7" x14ac:dyDescent="0.25">
      <c r="A57" s="8" t="s">
        <v>115</v>
      </c>
      <c r="B57" s="8"/>
      <c r="C57" s="8">
        <v>200</v>
      </c>
      <c r="D57" s="8">
        <v>200</v>
      </c>
      <c r="E57" s="8">
        <v>80</v>
      </c>
      <c r="F57" s="8"/>
      <c r="G57" s="8">
        <v>480</v>
      </c>
    </row>
    <row r="58" spans="1:7" x14ac:dyDescent="0.25">
      <c r="A58" s="8" t="s">
        <v>137</v>
      </c>
      <c r="B58" s="8"/>
      <c r="C58" s="8">
        <v>280</v>
      </c>
      <c r="D58" s="8">
        <v>200</v>
      </c>
      <c r="E58" s="8"/>
      <c r="F58" s="8"/>
      <c r="G58" s="8">
        <v>480</v>
      </c>
    </row>
    <row r="59" spans="1:7" x14ac:dyDescent="0.25">
      <c r="A59" s="8" t="s">
        <v>138</v>
      </c>
      <c r="B59" s="8"/>
      <c r="C59" s="8">
        <v>280</v>
      </c>
      <c r="D59" s="8">
        <v>200</v>
      </c>
      <c r="E59" s="8"/>
      <c r="F59" s="8"/>
      <c r="G59" s="8">
        <v>480</v>
      </c>
    </row>
    <row r="60" spans="1:7" x14ac:dyDescent="0.25">
      <c r="A60" s="8" t="s">
        <v>120</v>
      </c>
      <c r="B60" s="8">
        <v>160</v>
      </c>
      <c r="C60" s="8">
        <v>280</v>
      </c>
      <c r="D60" s="8">
        <v>200</v>
      </c>
      <c r="E60" s="8">
        <v>160</v>
      </c>
      <c r="F60" s="8"/>
      <c r="G60" s="8">
        <v>800</v>
      </c>
    </row>
    <row r="61" spans="1:7" x14ac:dyDescent="0.25">
      <c r="A61" s="8" t="s">
        <v>139</v>
      </c>
      <c r="B61" s="8"/>
      <c r="C61" s="8"/>
      <c r="D61" s="8"/>
      <c r="E61" s="8"/>
      <c r="F61" s="8">
        <v>7680</v>
      </c>
      <c r="G61" s="8">
        <v>7680</v>
      </c>
    </row>
    <row r="62" spans="1:7" x14ac:dyDescent="0.25">
      <c r="A62" s="8" t="s">
        <v>140</v>
      </c>
      <c r="B62" s="8"/>
      <c r="C62" s="8"/>
      <c r="D62" s="8"/>
      <c r="E62" s="8"/>
      <c r="F62" s="8">
        <v>84480</v>
      </c>
      <c r="G62" s="8">
        <v>84480</v>
      </c>
    </row>
    <row r="63" spans="1:7" x14ac:dyDescent="0.25">
      <c r="A63" s="8" t="s">
        <v>141</v>
      </c>
      <c r="B63" s="8"/>
      <c r="C63" s="8"/>
      <c r="D63" s="8"/>
      <c r="E63" s="8"/>
      <c r="F63" s="8">
        <v>61440</v>
      </c>
      <c r="G63" s="8">
        <v>61440</v>
      </c>
    </row>
    <row r="64" spans="1:7" x14ac:dyDescent="0.25">
      <c r="A64" s="20"/>
      <c r="B64" s="8"/>
      <c r="C64" s="8"/>
      <c r="D64" s="8"/>
      <c r="E64" s="8"/>
      <c r="F64" s="8"/>
      <c r="G64" s="8"/>
    </row>
    <row r="65" spans="1:7" x14ac:dyDescent="0.25">
      <c r="A65" s="20"/>
      <c r="B65" s="8"/>
      <c r="C65" s="8"/>
      <c r="D65" s="8"/>
      <c r="E65" s="8"/>
      <c r="F65" s="8"/>
      <c r="G65" s="8"/>
    </row>
    <row r="66" spans="1:7" ht="3" customHeight="1" thickBot="1" x14ac:dyDescent="0.35">
      <c r="A66" s="7"/>
      <c r="B66" s="14"/>
      <c r="C66" s="9"/>
      <c r="D66" s="9"/>
      <c r="E66" s="10"/>
      <c r="F66" s="10"/>
      <c r="G66" s="17"/>
    </row>
    <row r="67" spans="1:7" ht="14.4" thickBot="1" x14ac:dyDescent="0.3">
      <c r="A67" s="2" t="s">
        <v>22</v>
      </c>
      <c r="B67" s="15">
        <f t="shared" ref="B67:G67" si="0">SUM(B5:B65)</f>
        <v>2440</v>
      </c>
      <c r="C67" s="12">
        <f t="shared" si="0"/>
        <v>5970</v>
      </c>
      <c r="D67" s="12">
        <f t="shared" si="0"/>
        <v>3910</v>
      </c>
      <c r="E67" s="12">
        <f t="shared" si="0"/>
        <v>1440</v>
      </c>
      <c r="F67" s="12">
        <f t="shared" si="0"/>
        <v>190080</v>
      </c>
      <c r="G67" s="19">
        <f t="shared" si="0"/>
        <v>203840</v>
      </c>
    </row>
    <row r="69" spans="1:7" x14ac:dyDescent="0.25">
      <c r="A69" s="64" t="s">
        <v>148</v>
      </c>
      <c r="B69" s="64"/>
      <c r="C69" s="64"/>
      <c r="D69" s="64"/>
      <c r="E69" s="64"/>
      <c r="F69" s="64"/>
      <c r="G69" s="64"/>
    </row>
    <row r="70" spans="1:7" ht="144.75" customHeight="1" x14ac:dyDescent="0.25">
      <c r="A70" s="63" t="s">
        <v>86</v>
      </c>
      <c r="B70" s="63"/>
      <c r="C70" s="63"/>
      <c r="D70" s="63"/>
      <c r="E70" s="63"/>
      <c r="F70" s="63"/>
      <c r="G70" s="63"/>
    </row>
  </sheetData>
  <mergeCells count="5">
    <mergeCell ref="A2:G2"/>
    <mergeCell ref="A3:A4"/>
    <mergeCell ref="B3:G3"/>
    <mergeCell ref="A70:G70"/>
    <mergeCell ref="A69:G69"/>
  </mergeCells>
  <pageMargins left="0.7" right="0.7" top="0.75" bottom="0.75" header="0.3" footer="0.3"/>
  <pageSetup scale="68" fitToHeight="0" orientation="portrait" horizontalDpi="300" verticalDpi="300" r:id="rId1"/>
  <headerFooter>
    <oddFooter>&amp;Rpage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workbookViewId="0">
      <selection activeCell="G76" sqref="G76"/>
    </sheetView>
  </sheetViews>
  <sheetFormatPr defaultColWidth="8.77734375" defaultRowHeight="13.8" x14ac:dyDescent="0.25"/>
  <cols>
    <col min="1" max="1" width="34.1093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154</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v>160</v>
      </c>
      <c r="C14" s="8">
        <v>210</v>
      </c>
      <c r="D14" s="8">
        <v>70</v>
      </c>
      <c r="E14" s="8">
        <v>40</v>
      </c>
      <c r="F14" s="8"/>
      <c r="G14" s="8">
        <v>480</v>
      </c>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160</v>
      </c>
      <c r="C21" s="8">
        <v>480</v>
      </c>
      <c r="D21" s="8">
        <v>160</v>
      </c>
      <c r="E21" s="8"/>
      <c r="F21" s="8"/>
      <c r="G21" s="8">
        <v>800</v>
      </c>
    </row>
    <row r="22" spans="1:7" x14ac:dyDescent="0.25">
      <c r="A22" s="20" t="s">
        <v>57</v>
      </c>
      <c r="B22" s="8"/>
      <c r="C22" s="8">
        <v>560</v>
      </c>
      <c r="D22" s="8">
        <v>400</v>
      </c>
      <c r="E22" s="8">
        <v>160</v>
      </c>
      <c r="F22" s="8"/>
      <c r="G22" s="8">
        <v>1120</v>
      </c>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v>280</v>
      </c>
      <c r="D28" s="8">
        <v>200</v>
      </c>
      <c r="E28" s="8">
        <v>160</v>
      </c>
      <c r="F28" s="8"/>
      <c r="G28" s="8">
        <v>640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320</v>
      </c>
      <c r="C38" s="8">
        <v>280</v>
      </c>
      <c r="D38" s="8">
        <v>200</v>
      </c>
      <c r="E38" s="8">
        <v>160</v>
      </c>
      <c r="F38" s="8">
        <v>7680</v>
      </c>
      <c r="G38" s="8">
        <v>8640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81</v>
      </c>
      <c r="B44" s="8"/>
      <c r="C44" s="8"/>
      <c r="D44" s="8"/>
      <c r="E44" s="8"/>
      <c r="F44" s="8">
        <v>7680</v>
      </c>
      <c r="G44" s="8">
        <v>7680</v>
      </c>
    </row>
    <row r="45" spans="1:7" x14ac:dyDescent="0.25">
      <c r="A45" s="20" t="s">
        <v>82</v>
      </c>
      <c r="B45" s="8"/>
      <c r="C45" s="8"/>
      <c r="D45" s="8"/>
      <c r="E45" s="8"/>
      <c r="F45" s="8">
        <v>7680</v>
      </c>
      <c r="G45" s="8">
        <v>7680</v>
      </c>
    </row>
    <row r="46" spans="1:7" x14ac:dyDescent="0.25">
      <c r="A46" s="8" t="s">
        <v>132</v>
      </c>
      <c r="B46" s="8">
        <v>320</v>
      </c>
      <c r="C46" s="8">
        <v>280</v>
      </c>
      <c r="D46" s="8">
        <v>200</v>
      </c>
      <c r="E46" s="8">
        <v>160</v>
      </c>
      <c r="F46" s="8">
        <v>7680</v>
      </c>
      <c r="G46" s="8">
        <v>8640</v>
      </c>
    </row>
    <row r="47" spans="1:7" x14ac:dyDescent="0.25">
      <c r="A47" s="8" t="s">
        <v>99</v>
      </c>
      <c r="B47" s="8">
        <v>80</v>
      </c>
      <c r="C47" s="8">
        <v>420</v>
      </c>
      <c r="D47" s="8">
        <v>300</v>
      </c>
      <c r="E47" s="8"/>
      <c r="F47" s="8"/>
      <c r="G47" s="8">
        <v>800</v>
      </c>
    </row>
    <row r="48" spans="1:7" x14ac:dyDescent="0.25">
      <c r="A48" s="8" t="s">
        <v>101</v>
      </c>
      <c r="B48" s="8">
        <v>160</v>
      </c>
      <c r="C48" s="8">
        <v>240</v>
      </c>
      <c r="D48" s="8">
        <v>80</v>
      </c>
      <c r="E48" s="8"/>
      <c r="F48" s="8"/>
      <c r="G48" s="8">
        <v>480</v>
      </c>
    </row>
    <row r="49" spans="1:7" x14ac:dyDescent="0.25">
      <c r="A49" s="8" t="s">
        <v>133</v>
      </c>
      <c r="B49" s="8"/>
      <c r="C49" s="8">
        <v>280</v>
      </c>
      <c r="D49" s="8">
        <v>200</v>
      </c>
      <c r="E49" s="8"/>
      <c r="F49" s="8"/>
      <c r="G49" s="8">
        <v>480</v>
      </c>
    </row>
    <row r="50" spans="1:7" x14ac:dyDescent="0.25">
      <c r="A50" s="8" t="s">
        <v>108</v>
      </c>
      <c r="B50" s="8">
        <v>240</v>
      </c>
      <c r="C50" s="8">
        <v>220</v>
      </c>
      <c r="D50" s="8">
        <v>100</v>
      </c>
      <c r="E50" s="8">
        <v>40</v>
      </c>
      <c r="F50" s="8"/>
      <c r="G50" s="8">
        <v>600</v>
      </c>
    </row>
    <row r="51" spans="1:7" x14ac:dyDescent="0.25">
      <c r="A51" s="8" t="s">
        <v>109</v>
      </c>
      <c r="B51" s="8">
        <v>200</v>
      </c>
      <c r="C51" s="8">
        <v>280</v>
      </c>
      <c r="D51" s="8">
        <v>200</v>
      </c>
      <c r="E51" s="8">
        <v>160</v>
      </c>
      <c r="F51" s="8"/>
      <c r="G51" s="8">
        <v>840</v>
      </c>
    </row>
    <row r="52" spans="1:7" x14ac:dyDescent="0.25">
      <c r="A52" s="8" t="s">
        <v>110</v>
      </c>
      <c r="B52" s="8">
        <v>160</v>
      </c>
      <c r="C52" s="8">
        <v>280</v>
      </c>
      <c r="D52" s="8">
        <v>200</v>
      </c>
      <c r="E52" s="8"/>
      <c r="F52" s="8"/>
      <c r="G52" s="8">
        <v>640</v>
      </c>
    </row>
    <row r="53" spans="1:7" x14ac:dyDescent="0.25">
      <c r="A53" s="8" t="s">
        <v>111</v>
      </c>
      <c r="B53" s="8">
        <v>160</v>
      </c>
      <c r="C53" s="8">
        <v>280</v>
      </c>
      <c r="D53" s="8">
        <v>200</v>
      </c>
      <c r="E53" s="8"/>
      <c r="F53" s="8"/>
      <c r="G53" s="8">
        <v>640</v>
      </c>
    </row>
    <row r="54" spans="1:7" x14ac:dyDescent="0.25">
      <c r="A54" s="8" t="s">
        <v>134</v>
      </c>
      <c r="B54" s="8"/>
      <c r="C54" s="8">
        <v>280</v>
      </c>
      <c r="D54" s="8">
        <v>200</v>
      </c>
      <c r="E54" s="8">
        <v>160</v>
      </c>
      <c r="F54" s="8">
        <v>3840</v>
      </c>
      <c r="G54" s="8">
        <v>4480</v>
      </c>
    </row>
    <row r="55" spans="1:7" x14ac:dyDescent="0.25">
      <c r="A55" s="8" t="s">
        <v>135</v>
      </c>
      <c r="B55" s="8"/>
      <c r="C55" s="8">
        <v>280</v>
      </c>
      <c r="D55" s="8">
        <v>200</v>
      </c>
      <c r="E55" s="8"/>
      <c r="F55" s="8"/>
      <c r="G55" s="8">
        <v>480</v>
      </c>
    </row>
    <row r="56" spans="1:7" x14ac:dyDescent="0.25">
      <c r="A56" s="8" t="s">
        <v>136</v>
      </c>
      <c r="B56" s="8">
        <v>320</v>
      </c>
      <c r="C56" s="8">
        <v>280</v>
      </c>
      <c r="D56" s="8">
        <v>200</v>
      </c>
      <c r="E56" s="8">
        <v>160</v>
      </c>
      <c r="F56" s="8">
        <v>1920</v>
      </c>
      <c r="G56" s="8">
        <v>2880</v>
      </c>
    </row>
    <row r="57" spans="1:7" x14ac:dyDescent="0.25">
      <c r="A57" s="8" t="s">
        <v>115</v>
      </c>
      <c r="B57" s="8"/>
      <c r="C57" s="8">
        <v>200</v>
      </c>
      <c r="D57" s="8">
        <v>200</v>
      </c>
      <c r="E57" s="8">
        <v>80</v>
      </c>
      <c r="F57" s="8"/>
      <c r="G57" s="8">
        <v>480</v>
      </c>
    </row>
    <row r="58" spans="1:7" x14ac:dyDescent="0.25">
      <c r="A58" s="8" t="s">
        <v>137</v>
      </c>
      <c r="B58" s="8"/>
      <c r="C58" s="8">
        <v>280</v>
      </c>
      <c r="D58" s="8">
        <v>200</v>
      </c>
      <c r="E58" s="8"/>
      <c r="F58" s="8"/>
      <c r="G58" s="8">
        <v>480</v>
      </c>
    </row>
    <row r="59" spans="1:7" x14ac:dyDescent="0.25">
      <c r="A59" s="8" t="s">
        <v>138</v>
      </c>
      <c r="B59" s="8"/>
      <c r="C59" s="8">
        <v>280</v>
      </c>
      <c r="D59" s="8">
        <v>200</v>
      </c>
      <c r="E59" s="8"/>
      <c r="F59" s="8"/>
      <c r="G59" s="8">
        <v>480</v>
      </c>
    </row>
    <row r="60" spans="1:7" x14ac:dyDescent="0.25">
      <c r="A60" s="8" t="s">
        <v>120</v>
      </c>
      <c r="B60" s="8">
        <v>160</v>
      </c>
      <c r="C60" s="8">
        <v>280</v>
      </c>
      <c r="D60" s="8">
        <v>200</v>
      </c>
      <c r="E60" s="8">
        <v>160</v>
      </c>
      <c r="F60" s="8"/>
      <c r="G60" s="8">
        <v>800</v>
      </c>
    </row>
    <row r="61" spans="1:7" x14ac:dyDescent="0.25">
      <c r="A61" s="8" t="s">
        <v>139</v>
      </c>
      <c r="B61" s="8"/>
      <c r="C61" s="8"/>
      <c r="D61" s="8"/>
      <c r="E61" s="8"/>
      <c r="F61" s="8">
        <v>7680</v>
      </c>
      <c r="G61" s="8">
        <v>7680</v>
      </c>
    </row>
    <row r="62" spans="1:7" x14ac:dyDescent="0.25">
      <c r="A62" s="8" t="s">
        <v>140</v>
      </c>
      <c r="B62" s="8"/>
      <c r="C62" s="8"/>
      <c r="D62" s="8"/>
      <c r="E62" s="8"/>
      <c r="F62" s="8">
        <v>84480</v>
      </c>
      <c r="G62" s="8">
        <v>84480</v>
      </c>
    </row>
    <row r="63" spans="1:7" x14ac:dyDescent="0.25">
      <c r="A63" s="8" t="s">
        <v>141</v>
      </c>
      <c r="B63" s="8"/>
      <c r="C63" s="8"/>
      <c r="D63" s="8"/>
      <c r="E63" s="8"/>
      <c r="F63" s="8">
        <v>61440</v>
      </c>
      <c r="G63" s="8">
        <v>61440</v>
      </c>
    </row>
    <row r="64" spans="1:7" x14ac:dyDescent="0.25">
      <c r="A64" s="20"/>
      <c r="B64" s="8"/>
      <c r="C64" s="8"/>
      <c r="D64" s="8"/>
      <c r="E64" s="8"/>
      <c r="F64" s="8"/>
      <c r="G64" s="8"/>
    </row>
    <row r="65" spans="1:7" x14ac:dyDescent="0.25">
      <c r="A65" s="20"/>
      <c r="B65" s="8"/>
      <c r="C65" s="8"/>
      <c r="D65" s="8"/>
      <c r="E65" s="8"/>
      <c r="F65" s="8"/>
      <c r="G65" s="8"/>
    </row>
    <row r="66" spans="1:7" ht="3" customHeight="1" thickBot="1" x14ac:dyDescent="0.35">
      <c r="A66" s="7"/>
      <c r="B66" s="14"/>
      <c r="C66" s="9"/>
      <c r="D66" s="9"/>
      <c r="E66" s="10"/>
      <c r="F66" s="10"/>
      <c r="G66" s="17"/>
    </row>
    <row r="67" spans="1:7" ht="14.4" thickBot="1" x14ac:dyDescent="0.3">
      <c r="A67" s="2" t="s">
        <v>22</v>
      </c>
      <c r="B67" s="15">
        <f t="shared" ref="B67:G67" si="0">SUM(B5:B65)</f>
        <v>2440</v>
      </c>
      <c r="C67" s="12">
        <f t="shared" si="0"/>
        <v>5970</v>
      </c>
      <c r="D67" s="12">
        <f t="shared" si="0"/>
        <v>3910</v>
      </c>
      <c r="E67" s="12">
        <f t="shared" si="0"/>
        <v>1440</v>
      </c>
      <c r="F67" s="12">
        <f t="shared" si="0"/>
        <v>190080</v>
      </c>
      <c r="G67" s="19">
        <f t="shared" si="0"/>
        <v>203840</v>
      </c>
    </row>
    <row r="69" spans="1:7" x14ac:dyDescent="0.25">
      <c r="A69" s="64" t="s">
        <v>148</v>
      </c>
      <c r="B69" s="64"/>
      <c r="C69" s="64"/>
      <c r="D69" s="64"/>
      <c r="E69" s="64"/>
      <c r="F69" s="64"/>
      <c r="G69" s="64"/>
    </row>
    <row r="70" spans="1:7" ht="144.75" customHeight="1" x14ac:dyDescent="0.25">
      <c r="A70" s="63" t="s">
        <v>86</v>
      </c>
      <c r="B70" s="63"/>
      <c r="C70" s="63"/>
      <c r="D70" s="63"/>
      <c r="E70" s="63"/>
      <c r="F70" s="63"/>
      <c r="G70" s="63"/>
    </row>
  </sheetData>
  <mergeCells count="5">
    <mergeCell ref="A2:G2"/>
    <mergeCell ref="A3:A4"/>
    <mergeCell ref="B3:G3"/>
    <mergeCell ref="A69:G69"/>
    <mergeCell ref="A70:G70"/>
  </mergeCells>
  <pageMargins left="0.7" right="0.7" top="0.75" bottom="0.75" header="0.3" footer="0.3"/>
  <pageSetup scale="68" fitToHeight="0" orientation="portrait" horizontalDpi="300" verticalDpi="300" r:id="rId1"/>
  <headerFooter>
    <oddFooter>&amp;Rpage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workbookViewId="0">
      <selection activeCell="F65" sqref="F65"/>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149</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v>0.64</v>
      </c>
      <c r="C5" s="8">
        <v>0.46</v>
      </c>
      <c r="D5" s="8">
        <v>0.63</v>
      </c>
      <c r="E5" s="8">
        <v>1</v>
      </c>
      <c r="F5" s="8"/>
      <c r="G5" s="8">
        <v>2.73</v>
      </c>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1.5</v>
      </c>
      <c r="C21" s="8">
        <v>2.25</v>
      </c>
      <c r="D21" s="8">
        <v>2.17</v>
      </c>
      <c r="E21" s="8">
        <v>1</v>
      </c>
      <c r="F21" s="8" t="s">
        <v>147</v>
      </c>
      <c r="G21" s="8">
        <v>6.92</v>
      </c>
    </row>
    <row r="22" spans="1:7" ht="14.25" customHeight="1" x14ac:dyDescent="0.25">
      <c r="A22" s="20" t="s">
        <v>57</v>
      </c>
      <c r="B22" s="8">
        <v>2.25</v>
      </c>
      <c r="C22" s="8">
        <v>2.67</v>
      </c>
      <c r="D22" s="8">
        <v>2.21</v>
      </c>
      <c r="E22" s="8">
        <v>1</v>
      </c>
      <c r="F22" s="8">
        <v>1</v>
      </c>
      <c r="G22" s="8">
        <v>9.129999999999999</v>
      </c>
    </row>
    <row r="23" spans="1:7" x14ac:dyDescent="0.25">
      <c r="A23" s="20" t="s">
        <v>58</v>
      </c>
      <c r="B23" s="8"/>
      <c r="C23" s="8"/>
      <c r="D23" s="8"/>
      <c r="E23" s="8"/>
      <c r="F23" s="8"/>
      <c r="G23" s="8"/>
    </row>
    <row r="24" spans="1:7" x14ac:dyDescent="0.25">
      <c r="A24" s="20" t="s">
        <v>59</v>
      </c>
      <c r="B24" s="8"/>
      <c r="C24" s="8"/>
      <c r="D24" s="8"/>
      <c r="E24" s="8"/>
      <c r="F24" s="8">
        <v>0.25</v>
      </c>
      <c r="G24" s="8">
        <v>0.25</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0.64</v>
      </c>
      <c r="C28" s="8">
        <v>2.58</v>
      </c>
      <c r="D28" s="8">
        <v>3.33</v>
      </c>
      <c r="E28" s="8" t="s">
        <v>147</v>
      </c>
      <c r="F28" s="8">
        <v>0.25</v>
      </c>
      <c r="G28" s="8">
        <v>6.8000000000000007</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v>1.29</v>
      </c>
      <c r="C38" s="8">
        <v>0.92</v>
      </c>
      <c r="D38" s="8">
        <v>1.25</v>
      </c>
      <c r="E38" s="8">
        <v>2</v>
      </c>
      <c r="F38" s="8">
        <v>1</v>
      </c>
      <c r="G38" s="8">
        <v>6.46</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83</v>
      </c>
      <c r="B44" s="8">
        <v>0.36</v>
      </c>
      <c r="C44" s="8">
        <v>0.46</v>
      </c>
      <c r="D44" s="8">
        <v>0.63</v>
      </c>
      <c r="E44" s="8">
        <v>1</v>
      </c>
      <c r="F44" s="8">
        <v>1</v>
      </c>
      <c r="G44" s="8">
        <v>3.45</v>
      </c>
    </row>
    <row r="45" spans="1:7" x14ac:dyDescent="0.25">
      <c r="A45" s="20" t="s">
        <v>142</v>
      </c>
      <c r="B45" s="8">
        <v>0.64</v>
      </c>
      <c r="C45" s="8">
        <v>0.46</v>
      </c>
      <c r="D45" s="8">
        <v>0.63</v>
      </c>
      <c r="E45" s="8">
        <v>1</v>
      </c>
      <c r="F45" s="8">
        <v>0.13</v>
      </c>
      <c r="G45" s="8">
        <v>2.86</v>
      </c>
    </row>
    <row r="46" spans="1:7" x14ac:dyDescent="0.25">
      <c r="A46" s="20" t="s">
        <v>143</v>
      </c>
      <c r="B46" s="8">
        <v>0.64</v>
      </c>
      <c r="C46" s="8">
        <v>0.46</v>
      </c>
      <c r="D46" s="8">
        <v>0.63</v>
      </c>
      <c r="E46" s="8">
        <v>1</v>
      </c>
      <c r="F46" s="8"/>
      <c r="G46" s="8">
        <v>2.73</v>
      </c>
    </row>
    <row r="47" spans="1:7" x14ac:dyDescent="0.25">
      <c r="A47" s="20" t="s">
        <v>144</v>
      </c>
      <c r="B47" s="8">
        <v>0.36</v>
      </c>
      <c r="C47" s="8">
        <v>0.46</v>
      </c>
      <c r="D47" s="8">
        <v>0.63</v>
      </c>
      <c r="E47" s="8">
        <v>1</v>
      </c>
      <c r="F47" s="8">
        <v>0.25</v>
      </c>
      <c r="G47" s="8">
        <v>2.7</v>
      </c>
    </row>
    <row r="48" spans="1:7" x14ac:dyDescent="0.25">
      <c r="A48" s="20" t="s">
        <v>145</v>
      </c>
      <c r="B48" s="8">
        <v>0.36</v>
      </c>
      <c r="C48" s="8">
        <v>0.46</v>
      </c>
      <c r="D48" s="8">
        <v>0.63</v>
      </c>
      <c r="E48" s="8">
        <v>1</v>
      </c>
      <c r="F48" s="8">
        <v>0.25</v>
      </c>
      <c r="G48" s="8">
        <v>2.7</v>
      </c>
    </row>
    <row r="49" spans="1:7" x14ac:dyDescent="0.25">
      <c r="A49" s="20" t="s">
        <v>146</v>
      </c>
      <c r="B49" s="8">
        <v>0.36</v>
      </c>
      <c r="C49" s="8">
        <v>0.46</v>
      </c>
      <c r="D49" s="8">
        <v>0.63</v>
      </c>
      <c r="E49" s="8">
        <v>1</v>
      </c>
      <c r="F49" s="8">
        <v>0.25</v>
      </c>
      <c r="G49" s="8">
        <v>2.7</v>
      </c>
    </row>
    <row r="50" spans="1:7" x14ac:dyDescent="0.25">
      <c r="A50" s="20"/>
      <c r="B50" s="8"/>
      <c r="C50" s="8"/>
      <c r="D50" s="8"/>
      <c r="E50" s="8"/>
      <c r="F50" s="8"/>
      <c r="G50" s="8"/>
    </row>
    <row r="51" spans="1:7" ht="14.4" thickBot="1" x14ac:dyDescent="0.3">
      <c r="A51" s="1"/>
      <c r="B51" s="13"/>
      <c r="C51" s="11"/>
      <c r="D51" s="11"/>
      <c r="E51" s="11"/>
      <c r="F51" s="11"/>
      <c r="G51" s="16"/>
    </row>
    <row r="52" spans="1:7" ht="3" customHeight="1" thickBot="1" x14ac:dyDescent="0.35">
      <c r="A52" s="7"/>
      <c r="B52" s="14"/>
      <c r="C52" s="9"/>
      <c r="D52" s="9"/>
      <c r="E52" s="10"/>
      <c r="F52" s="10"/>
      <c r="G52" s="17"/>
    </row>
    <row r="53" spans="1:7" ht="14.4" thickBot="1" x14ac:dyDescent="0.3">
      <c r="A53" s="2" t="s">
        <v>12</v>
      </c>
      <c r="B53" s="15">
        <f>IFERROR(AVERAGE(B5:B51),"")</f>
        <v>0.82181818181818178</v>
      </c>
      <c r="C53" s="12">
        <f>IFERROR(AVERAGE(C5:C51),"")</f>
        <v>1.0581818181818188</v>
      </c>
      <c r="D53" s="12">
        <f>IFERROR(AVERAGE(D5:D51),"")</f>
        <v>1.2154545454545458</v>
      </c>
      <c r="E53" s="12">
        <f>IFERROR(AVERAGE(E5:E51),"")</f>
        <v>1.1000000000000001</v>
      </c>
      <c r="F53" s="12">
        <f>IFERROR(AVERAGE(F5:F51),"")</f>
        <v>0.48666666666666664</v>
      </c>
      <c r="G53" s="18"/>
    </row>
    <row r="54" spans="1:7" ht="14.4" thickBot="1" x14ac:dyDescent="0.3">
      <c r="A54" s="2" t="s">
        <v>13</v>
      </c>
      <c r="B54" s="15">
        <f t="shared" ref="B54:G54" si="0">SUM(B5:B51)</f>
        <v>9.0399999999999991</v>
      </c>
      <c r="C54" s="12">
        <f t="shared" si="0"/>
        <v>11.640000000000006</v>
      </c>
      <c r="D54" s="12">
        <f t="shared" si="0"/>
        <v>13.370000000000005</v>
      </c>
      <c r="E54" s="12">
        <f t="shared" si="0"/>
        <v>11</v>
      </c>
      <c r="F54" s="12">
        <f t="shared" si="0"/>
        <v>4.38</v>
      </c>
      <c r="G54" s="19">
        <f t="shared" si="0"/>
        <v>49.430000000000007</v>
      </c>
    </row>
    <row r="56" spans="1:7" x14ac:dyDescent="0.25">
      <c r="A56" s="64" t="s">
        <v>148</v>
      </c>
      <c r="B56" s="64"/>
      <c r="C56" s="64"/>
      <c r="D56" s="64"/>
      <c r="E56" s="64"/>
      <c r="F56" s="64"/>
      <c r="G56" s="64"/>
    </row>
    <row r="57" spans="1:7" ht="50.55" customHeight="1" x14ac:dyDescent="0.25">
      <c r="A57" s="63" t="s">
        <v>86</v>
      </c>
      <c r="B57" s="63"/>
      <c r="C57" s="63"/>
      <c r="D57" s="63"/>
      <c r="E57" s="63"/>
      <c r="F57" s="63"/>
      <c r="G57" s="63"/>
    </row>
  </sheetData>
  <mergeCells count="5">
    <mergeCell ref="A2:G2"/>
    <mergeCell ref="A3:A4"/>
    <mergeCell ref="B3:G3"/>
    <mergeCell ref="A57:G57"/>
    <mergeCell ref="A56:G56"/>
  </mergeCells>
  <pageMargins left="0.7" right="0.7" top="0.75" bottom="0.75" header="0.3" footer="0.3"/>
  <pageSetup scale="68" fitToHeight="0" orientation="portrait" horizontalDpi="300" verticalDpi="300" r:id="rId1"/>
  <headerFooter>
    <oddFooter>&amp;Rpage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workbookViewId="0">
      <selection activeCell="F63" sqref="F63"/>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155</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v>0.64</v>
      </c>
      <c r="C5" s="8">
        <v>0.46</v>
      </c>
      <c r="D5" s="8">
        <v>0.63</v>
      </c>
      <c r="E5" s="8">
        <v>1</v>
      </c>
      <c r="F5" s="8"/>
      <c r="G5" s="8">
        <v>2.73</v>
      </c>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1.5</v>
      </c>
      <c r="C21" s="8">
        <v>2.25</v>
      </c>
      <c r="D21" s="8">
        <v>2.17</v>
      </c>
      <c r="E21" s="8">
        <v>1</v>
      </c>
      <c r="F21" s="8" t="s">
        <v>147</v>
      </c>
      <c r="G21" s="8">
        <v>6.92</v>
      </c>
    </row>
    <row r="22" spans="1:7" ht="14.25" customHeight="1" x14ac:dyDescent="0.25">
      <c r="A22" s="20" t="s">
        <v>57</v>
      </c>
      <c r="B22" s="8">
        <v>2.25</v>
      </c>
      <c r="C22" s="8">
        <v>2.67</v>
      </c>
      <c r="D22" s="8">
        <v>2.21</v>
      </c>
      <c r="E22" s="8">
        <v>1</v>
      </c>
      <c r="F22" s="8">
        <v>1</v>
      </c>
      <c r="G22" s="8">
        <v>9.129999999999999</v>
      </c>
    </row>
    <row r="23" spans="1:7" x14ac:dyDescent="0.25">
      <c r="A23" s="20" t="s">
        <v>58</v>
      </c>
      <c r="B23" s="8"/>
      <c r="C23" s="8"/>
      <c r="D23" s="8"/>
      <c r="E23" s="8"/>
      <c r="F23" s="8"/>
      <c r="G23" s="8"/>
    </row>
    <row r="24" spans="1:7" x14ac:dyDescent="0.25">
      <c r="A24" s="20" t="s">
        <v>59</v>
      </c>
      <c r="B24" s="8"/>
      <c r="C24" s="8"/>
      <c r="D24" s="8"/>
      <c r="E24" s="8"/>
      <c r="F24" s="8">
        <v>0.25</v>
      </c>
      <c r="G24" s="8">
        <v>0.25</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0.64</v>
      </c>
      <c r="C28" s="8">
        <v>2.58</v>
      </c>
      <c r="D28" s="8">
        <v>3.33</v>
      </c>
      <c r="E28" s="8" t="s">
        <v>147</v>
      </c>
      <c r="F28" s="8">
        <v>0.25</v>
      </c>
      <c r="G28" s="8">
        <v>6.8000000000000007</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v>1.29</v>
      </c>
      <c r="C38" s="8">
        <v>0.92</v>
      </c>
      <c r="D38" s="8">
        <v>1.25</v>
      </c>
      <c r="E38" s="8">
        <v>2</v>
      </c>
      <c r="F38" s="8">
        <v>1</v>
      </c>
      <c r="G38" s="8">
        <v>6.46</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83</v>
      </c>
      <c r="B44" s="8">
        <v>0.36</v>
      </c>
      <c r="C44" s="8">
        <v>0.46</v>
      </c>
      <c r="D44" s="8">
        <v>0.63</v>
      </c>
      <c r="E44" s="8">
        <v>1</v>
      </c>
      <c r="F44" s="8">
        <v>1</v>
      </c>
      <c r="G44" s="8">
        <v>3.45</v>
      </c>
    </row>
    <row r="45" spans="1:7" x14ac:dyDescent="0.25">
      <c r="A45" s="20" t="s">
        <v>142</v>
      </c>
      <c r="B45" s="8">
        <v>0.64</v>
      </c>
      <c r="C45" s="8">
        <v>0.46</v>
      </c>
      <c r="D45" s="8">
        <v>0.63</v>
      </c>
      <c r="E45" s="8">
        <v>1</v>
      </c>
      <c r="F45" s="8">
        <v>0.13</v>
      </c>
      <c r="G45" s="8">
        <v>2.86</v>
      </c>
    </row>
    <row r="46" spans="1:7" x14ac:dyDescent="0.25">
      <c r="A46" s="20" t="s">
        <v>143</v>
      </c>
      <c r="B46" s="8">
        <v>0.64</v>
      </c>
      <c r="C46" s="8">
        <v>0.46</v>
      </c>
      <c r="D46" s="8">
        <v>0.63</v>
      </c>
      <c r="E46" s="8">
        <v>1</v>
      </c>
      <c r="F46" s="8"/>
      <c r="G46" s="8">
        <v>2.73</v>
      </c>
    </row>
    <row r="47" spans="1:7" x14ac:dyDescent="0.25">
      <c r="A47" s="20" t="s">
        <v>144</v>
      </c>
      <c r="B47" s="8">
        <v>0.36</v>
      </c>
      <c r="C47" s="8">
        <v>0.46</v>
      </c>
      <c r="D47" s="8">
        <v>0.63</v>
      </c>
      <c r="E47" s="8">
        <v>1</v>
      </c>
      <c r="F47" s="8">
        <v>0.25</v>
      </c>
      <c r="G47" s="8">
        <v>2.7</v>
      </c>
    </row>
    <row r="48" spans="1:7" x14ac:dyDescent="0.25">
      <c r="A48" s="20" t="s">
        <v>145</v>
      </c>
      <c r="B48" s="8">
        <v>0.36</v>
      </c>
      <c r="C48" s="8">
        <v>0.46</v>
      </c>
      <c r="D48" s="8">
        <v>0.63</v>
      </c>
      <c r="E48" s="8">
        <v>1</v>
      </c>
      <c r="F48" s="8">
        <v>0.25</v>
      </c>
      <c r="G48" s="8">
        <v>2.7</v>
      </c>
    </row>
    <row r="49" spans="1:7" x14ac:dyDescent="0.25">
      <c r="A49" s="20" t="s">
        <v>146</v>
      </c>
      <c r="B49" s="8">
        <v>0.36</v>
      </c>
      <c r="C49" s="8">
        <v>0.46</v>
      </c>
      <c r="D49" s="8">
        <v>0.63</v>
      </c>
      <c r="E49" s="8">
        <v>1</v>
      </c>
      <c r="F49" s="8">
        <v>0.25</v>
      </c>
      <c r="G49" s="8">
        <v>2.7</v>
      </c>
    </row>
    <row r="50" spans="1:7" x14ac:dyDescent="0.25">
      <c r="A50" s="20"/>
      <c r="B50" s="8"/>
      <c r="C50" s="8"/>
      <c r="D50" s="8"/>
      <c r="E50" s="8"/>
      <c r="F50" s="8"/>
      <c r="G50" s="8"/>
    </row>
    <row r="51" spans="1:7" ht="14.4" thickBot="1" x14ac:dyDescent="0.3">
      <c r="A51" s="1"/>
      <c r="B51" s="13"/>
      <c r="C51" s="11"/>
      <c r="D51" s="11"/>
      <c r="E51" s="11"/>
      <c r="F51" s="11"/>
      <c r="G51" s="16"/>
    </row>
    <row r="52" spans="1:7" ht="3" customHeight="1" thickBot="1" x14ac:dyDescent="0.35">
      <c r="A52" s="7"/>
      <c r="B52" s="14"/>
      <c r="C52" s="9"/>
      <c r="D52" s="9"/>
      <c r="E52" s="10"/>
      <c r="F52" s="10"/>
      <c r="G52" s="17"/>
    </row>
    <row r="53" spans="1:7" ht="14.4" thickBot="1" x14ac:dyDescent="0.3">
      <c r="A53" s="2" t="s">
        <v>12</v>
      </c>
      <c r="B53" s="15">
        <f>IFERROR(AVERAGE(B5:B51),"")</f>
        <v>0.82181818181818178</v>
      </c>
      <c r="C53" s="12">
        <f>IFERROR(AVERAGE(C5:C51),"")</f>
        <v>1.0581818181818188</v>
      </c>
      <c r="D53" s="12">
        <f>IFERROR(AVERAGE(D5:D51),"")</f>
        <v>1.2154545454545458</v>
      </c>
      <c r="E53" s="12">
        <f>IFERROR(AVERAGE(E5:E51),"")</f>
        <v>1.1000000000000001</v>
      </c>
      <c r="F53" s="12">
        <f>IFERROR(AVERAGE(F5:F51),"")</f>
        <v>0.48666666666666664</v>
      </c>
      <c r="G53" s="18"/>
    </row>
    <row r="54" spans="1:7" ht="14.4" thickBot="1" x14ac:dyDescent="0.3">
      <c r="A54" s="2" t="s">
        <v>13</v>
      </c>
      <c r="B54" s="15">
        <f t="shared" ref="B54:G54" si="0">SUM(B5:B51)</f>
        <v>9.0399999999999991</v>
      </c>
      <c r="C54" s="12">
        <f t="shared" si="0"/>
        <v>11.640000000000006</v>
      </c>
      <c r="D54" s="12">
        <f t="shared" si="0"/>
        <v>13.370000000000005</v>
      </c>
      <c r="E54" s="12">
        <f t="shared" si="0"/>
        <v>11</v>
      </c>
      <c r="F54" s="12">
        <f t="shared" si="0"/>
        <v>4.38</v>
      </c>
      <c r="G54" s="19">
        <f t="shared" si="0"/>
        <v>49.430000000000007</v>
      </c>
    </row>
    <row r="56" spans="1:7" x14ac:dyDescent="0.25">
      <c r="A56" s="64" t="s">
        <v>148</v>
      </c>
      <c r="B56" s="64"/>
      <c r="C56" s="64"/>
      <c r="D56" s="64"/>
      <c r="E56" s="64"/>
      <c r="F56" s="64"/>
      <c r="G56" s="64"/>
    </row>
    <row r="57" spans="1:7" ht="50.55" customHeight="1" x14ac:dyDescent="0.25">
      <c r="A57" s="63" t="s">
        <v>86</v>
      </c>
      <c r="B57" s="63"/>
      <c r="C57" s="63"/>
      <c r="D57" s="63"/>
      <c r="E57" s="63"/>
      <c r="F57" s="63"/>
      <c r="G57" s="63"/>
    </row>
  </sheetData>
  <mergeCells count="5">
    <mergeCell ref="A2:G2"/>
    <mergeCell ref="A3:A4"/>
    <mergeCell ref="B3:G3"/>
    <mergeCell ref="A56:G56"/>
    <mergeCell ref="A57:G57"/>
  </mergeCells>
  <pageMargins left="0.7" right="0.7" top="0.75" bottom="0.75" header="0.3" footer="0.3"/>
  <pageSetup scale="68" fitToHeight="0" orientation="portrait" horizontalDpi="300" verticalDpi="300" r:id="rId1"/>
  <headerFooter>
    <oddFooter>&amp;Rpage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election activeCell="G67" sqref="G67"/>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150</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v>720</v>
      </c>
      <c r="C5" s="8">
        <v>440</v>
      </c>
      <c r="D5" s="8">
        <v>600</v>
      </c>
      <c r="E5" s="8">
        <v>160</v>
      </c>
      <c r="F5" s="8"/>
      <c r="G5" s="8">
        <v>1920</v>
      </c>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1680</v>
      </c>
      <c r="C21" s="8">
        <v>2160</v>
      </c>
      <c r="D21" s="8">
        <v>2080</v>
      </c>
      <c r="E21" s="8">
        <v>160</v>
      </c>
      <c r="F21" s="8"/>
      <c r="G21" s="8">
        <v>6080</v>
      </c>
    </row>
    <row r="22" spans="1:7" x14ac:dyDescent="0.25">
      <c r="A22" s="20" t="s">
        <v>57</v>
      </c>
      <c r="B22" s="8">
        <v>2520</v>
      </c>
      <c r="C22" s="8">
        <v>2560</v>
      </c>
      <c r="D22" s="8">
        <v>2120</v>
      </c>
      <c r="E22" s="8">
        <v>160</v>
      </c>
      <c r="F22" s="8">
        <v>7680</v>
      </c>
      <c r="G22" s="8">
        <v>15040</v>
      </c>
    </row>
    <row r="23" spans="1:7" x14ac:dyDescent="0.25">
      <c r="A23" s="20" t="s">
        <v>58</v>
      </c>
      <c r="B23" s="8"/>
      <c r="C23" s="8"/>
      <c r="D23" s="8"/>
      <c r="E23" s="8"/>
      <c r="F23" s="8"/>
      <c r="G23" s="8"/>
    </row>
    <row r="24" spans="1:7" x14ac:dyDescent="0.25">
      <c r="A24" s="20" t="s">
        <v>59</v>
      </c>
      <c r="B24" s="8"/>
      <c r="C24" s="8"/>
      <c r="D24" s="8"/>
      <c r="E24" s="8"/>
      <c r="F24" s="8">
        <v>1920</v>
      </c>
      <c r="G24" s="8">
        <v>3520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720</v>
      </c>
      <c r="C28" s="8">
        <v>2480</v>
      </c>
      <c r="D28" s="8">
        <v>3200</v>
      </c>
      <c r="E28" s="8"/>
      <c r="F28" s="8">
        <v>1920</v>
      </c>
      <c r="G28" s="8">
        <v>8320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1440</v>
      </c>
      <c r="C38" s="8">
        <v>880</v>
      </c>
      <c r="D38" s="8">
        <v>1200</v>
      </c>
      <c r="E38" s="8">
        <v>320</v>
      </c>
      <c r="F38" s="8">
        <v>7680</v>
      </c>
      <c r="G38" s="8">
        <v>11520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83</v>
      </c>
      <c r="B44" s="8">
        <v>400</v>
      </c>
      <c r="C44" s="8">
        <v>440</v>
      </c>
      <c r="D44" s="8">
        <v>600</v>
      </c>
      <c r="E44" s="8">
        <v>160</v>
      </c>
      <c r="F44" s="8">
        <v>7680</v>
      </c>
      <c r="G44" s="8">
        <v>9280</v>
      </c>
    </row>
    <row r="45" spans="1:7" x14ac:dyDescent="0.25">
      <c r="A45" s="20" t="s">
        <v>142</v>
      </c>
      <c r="B45" s="20">
        <v>720</v>
      </c>
      <c r="C45" s="20">
        <v>440</v>
      </c>
      <c r="D45" s="20">
        <v>600</v>
      </c>
      <c r="E45" s="20">
        <v>160</v>
      </c>
      <c r="F45" s="8">
        <v>960</v>
      </c>
      <c r="G45" s="8">
        <v>2880</v>
      </c>
    </row>
    <row r="46" spans="1:7" x14ac:dyDescent="0.25">
      <c r="A46" s="20" t="s">
        <v>143</v>
      </c>
      <c r="B46" s="20">
        <v>720</v>
      </c>
      <c r="C46" s="20">
        <v>440</v>
      </c>
      <c r="D46" s="20">
        <v>600</v>
      </c>
      <c r="E46" s="20">
        <v>160</v>
      </c>
      <c r="F46" s="8"/>
      <c r="G46" s="8">
        <v>1920</v>
      </c>
    </row>
    <row r="47" spans="1:7" x14ac:dyDescent="0.25">
      <c r="A47" s="20" t="s">
        <v>144</v>
      </c>
      <c r="B47" s="20">
        <v>400</v>
      </c>
      <c r="C47" s="20">
        <v>440</v>
      </c>
      <c r="D47" s="20">
        <v>600</v>
      </c>
      <c r="E47" s="20">
        <v>160</v>
      </c>
      <c r="F47" s="8">
        <v>1920</v>
      </c>
      <c r="G47" s="8">
        <v>3520</v>
      </c>
    </row>
    <row r="48" spans="1:7" x14ac:dyDescent="0.25">
      <c r="A48" s="20" t="s">
        <v>145</v>
      </c>
      <c r="B48" s="20">
        <v>400</v>
      </c>
      <c r="C48" s="20">
        <v>440</v>
      </c>
      <c r="D48" s="20">
        <v>600</v>
      </c>
      <c r="E48" s="20">
        <v>160</v>
      </c>
      <c r="F48" s="8">
        <v>1920</v>
      </c>
      <c r="G48" s="8">
        <v>3520</v>
      </c>
    </row>
    <row r="49" spans="1:7" x14ac:dyDescent="0.25">
      <c r="A49" s="20" t="s">
        <v>146</v>
      </c>
      <c r="B49" s="20">
        <v>400</v>
      </c>
      <c r="C49" s="20">
        <v>440</v>
      </c>
      <c r="D49" s="20">
        <v>600</v>
      </c>
      <c r="E49" s="20">
        <v>160</v>
      </c>
      <c r="F49" s="8">
        <v>1920</v>
      </c>
      <c r="G49" s="8">
        <v>3520</v>
      </c>
    </row>
    <row r="50" spans="1:7" x14ac:dyDescent="0.25">
      <c r="A50" s="20"/>
      <c r="B50" s="8"/>
      <c r="C50" s="8"/>
      <c r="D50" s="8"/>
      <c r="E50" s="8"/>
      <c r="F50" s="8"/>
      <c r="G50" s="8"/>
    </row>
    <row r="51" spans="1:7" x14ac:dyDescent="0.25">
      <c r="A51" s="20"/>
      <c r="B51" s="8"/>
      <c r="C51" s="8"/>
      <c r="D51" s="8"/>
      <c r="E51" s="8"/>
      <c r="F51" s="8"/>
      <c r="G51" s="8"/>
    </row>
    <row r="52" spans="1:7" x14ac:dyDescent="0.25">
      <c r="A52" s="20"/>
      <c r="B52" s="8"/>
      <c r="C52" s="8"/>
      <c r="D52" s="8"/>
      <c r="E52" s="8"/>
      <c r="F52" s="8"/>
      <c r="G52" s="8"/>
    </row>
    <row r="53" spans="1:7" ht="14.4" thickBot="1" x14ac:dyDescent="0.3">
      <c r="A53" s="1"/>
      <c r="B53" s="13"/>
      <c r="C53" s="11"/>
      <c r="D53" s="11"/>
      <c r="E53" s="11"/>
      <c r="F53" s="11"/>
      <c r="G53" s="16"/>
    </row>
    <row r="54" spans="1:7" ht="3" customHeight="1" thickBot="1" x14ac:dyDescent="0.35">
      <c r="A54" s="7"/>
      <c r="B54" s="14"/>
      <c r="C54" s="9"/>
      <c r="D54" s="9"/>
      <c r="E54" s="10"/>
      <c r="F54" s="10"/>
      <c r="G54" s="17"/>
    </row>
    <row r="55" spans="1:7" ht="14.4" thickBot="1" x14ac:dyDescent="0.3">
      <c r="A55" s="2" t="s">
        <v>22</v>
      </c>
      <c r="B55" s="15">
        <f t="shared" ref="B55:G55" si="0">SUM(B5:B53)</f>
        <v>10120</v>
      </c>
      <c r="C55" s="12">
        <f t="shared" si="0"/>
        <v>11160</v>
      </c>
      <c r="D55" s="12">
        <f t="shared" si="0"/>
        <v>12800</v>
      </c>
      <c r="E55" s="12">
        <f t="shared" si="0"/>
        <v>1760</v>
      </c>
      <c r="F55" s="12">
        <f t="shared" si="0"/>
        <v>33600</v>
      </c>
      <c r="G55" s="19">
        <f t="shared" si="0"/>
        <v>71040</v>
      </c>
    </row>
    <row r="57" spans="1:7" x14ac:dyDescent="0.25">
      <c r="A57" s="64" t="s">
        <v>148</v>
      </c>
      <c r="B57" s="64"/>
      <c r="C57" s="64"/>
      <c r="D57" s="64"/>
      <c r="E57" s="64"/>
      <c r="F57" s="64"/>
      <c r="G57" s="64"/>
    </row>
    <row r="58" spans="1:7" ht="40.200000000000003" customHeight="1" x14ac:dyDescent="0.25">
      <c r="A58" s="63" t="s">
        <v>86</v>
      </c>
      <c r="B58" s="63"/>
      <c r="C58" s="63"/>
      <c r="D58" s="63"/>
      <c r="E58" s="63"/>
      <c r="F58" s="63"/>
      <c r="G58" s="63"/>
    </row>
  </sheetData>
  <mergeCells count="5">
    <mergeCell ref="A2:G2"/>
    <mergeCell ref="A3:A4"/>
    <mergeCell ref="B3:G3"/>
    <mergeCell ref="A58:G58"/>
    <mergeCell ref="A57:G57"/>
  </mergeCells>
  <pageMargins left="0.7" right="0.7" top="0.75" bottom="0.75" header="0.3" footer="0.3"/>
  <pageSetup scale="68" fitToHeight="0" orientation="portrait" horizontalDpi="300" verticalDpi="300" r:id="rId1"/>
  <headerFooter>
    <oddFooter>&amp;Rpage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election activeCell="F66" sqref="F66"/>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156</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v>720</v>
      </c>
      <c r="C5" s="8">
        <v>440</v>
      </c>
      <c r="D5" s="8">
        <v>600</v>
      </c>
      <c r="E5" s="8">
        <v>160</v>
      </c>
      <c r="F5" s="8"/>
      <c r="G5" s="8">
        <v>1920</v>
      </c>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v>1680</v>
      </c>
      <c r="C21" s="8">
        <v>2160</v>
      </c>
      <c r="D21" s="8">
        <v>2080</v>
      </c>
      <c r="E21" s="8">
        <v>160</v>
      </c>
      <c r="F21" s="8"/>
      <c r="G21" s="8">
        <v>6080</v>
      </c>
    </row>
    <row r="22" spans="1:7" x14ac:dyDescent="0.25">
      <c r="A22" s="20" t="s">
        <v>57</v>
      </c>
      <c r="B22" s="8">
        <v>2520</v>
      </c>
      <c r="C22" s="8">
        <v>2560</v>
      </c>
      <c r="D22" s="8">
        <v>2120</v>
      </c>
      <c r="E22" s="8">
        <v>160</v>
      </c>
      <c r="F22" s="8">
        <v>7680</v>
      </c>
      <c r="G22" s="8">
        <v>15040</v>
      </c>
    </row>
    <row r="23" spans="1:7" x14ac:dyDescent="0.25">
      <c r="A23" s="20" t="s">
        <v>58</v>
      </c>
      <c r="B23" s="8"/>
      <c r="C23" s="8"/>
      <c r="D23" s="8"/>
      <c r="E23" s="8"/>
      <c r="F23" s="8"/>
      <c r="G23" s="8"/>
    </row>
    <row r="24" spans="1:7" x14ac:dyDescent="0.25">
      <c r="A24" s="20" t="s">
        <v>59</v>
      </c>
      <c r="B24" s="8"/>
      <c r="C24" s="8"/>
      <c r="D24" s="8"/>
      <c r="E24" s="8"/>
      <c r="F24" s="8">
        <v>1920</v>
      </c>
      <c r="G24" s="8">
        <v>3520</v>
      </c>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v>720</v>
      </c>
      <c r="C28" s="8">
        <v>2480</v>
      </c>
      <c r="D28" s="8">
        <v>3200</v>
      </c>
      <c r="E28" s="8"/>
      <c r="F28" s="8">
        <v>1920</v>
      </c>
      <c r="G28" s="8">
        <v>8320</v>
      </c>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v>1440</v>
      </c>
      <c r="C38" s="8">
        <v>880</v>
      </c>
      <c r="D38" s="8">
        <v>1200</v>
      </c>
      <c r="E38" s="8">
        <v>320</v>
      </c>
      <c r="F38" s="8">
        <v>7680</v>
      </c>
      <c r="G38" s="8">
        <v>11520</v>
      </c>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t="s">
        <v>83</v>
      </c>
      <c r="B44" s="8">
        <v>400</v>
      </c>
      <c r="C44" s="8">
        <v>440</v>
      </c>
      <c r="D44" s="8">
        <v>600</v>
      </c>
      <c r="E44" s="8">
        <v>160</v>
      </c>
      <c r="F44" s="8">
        <v>7680</v>
      </c>
      <c r="G44" s="8">
        <v>9280</v>
      </c>
    </row>
    <row r="45" spans="1:7" x14ac:dyDescent="0.25">
      <c r="A45" s="20" t="s">
        <v>142</v>
      </c>
      <c r="B45" s="20">
        <v>720</v>
      </c>
      <c r="C45" s="20">
        <v>440</v>
      </c>
      <c r="D45" s="20">
        <v>600</v>
      </c>
      <c r="E45" s="20">
        <v>160</v>
      </c>
      <c r="F45" s="8">
        <v>960</v>
      </c>
      <c r="G45" s="8">
        <v>2880</v>
      </c>
    </row>
    <row r="46" spans="1:7" x14ac:dyDescent="0.25">
      <c r="A46" s="20" t="s">
        <v>143</v>
      </c>
      <c r="B46" s="20">
        <v>720</v>
      </c>
      <c r="C46" s="20">
        <v>440</v>
      </c>
      <c r="D46" s="20">
        <v>600</v>
      </c>
      <c r="E46" s="20">
        <v>160</v>
      </c>
      <c r="F46" s="8"/>
      <c r="G46" s="8">
        <v>1920</v>
      </c>
    </row>
    <row r="47" spans="1:7" x14ac:dyDescent="0.25">
      <c r="A47" s="20" t="s">
        <v>144</v>
      </c>
      <c r="B47" s="20">
        <v>400</v>
      </c>
      <c r="C47" s="20">
        <v>440</v>
      </c>
      <c r="D47" s="20">
        <v>600</v>
      </c>
      <c r="E47" s="20">
        <v>160</v>
      </c>
      <c r="F47" s="8">
        <v>1920</v>
      </c>
      <c r="G47" s="8">
        <v>3520</v>
      </c>
    </row>
    <row r="48" spans="1:7" x14ac:dyDescent="0.25">
      <c r="A48" s="20" t="s">
        <v>145</v>
      </c>
      <c r="B48" s="20">
        <v>400</v>
      </c>
      <c r="C48" s="20">
        <v>440</v>
      </c>
      <c r="D48" s="20">
        <v>600</v>
      </c>
      <c r="E48" s="20">
        <v>160</v>
      </c>
      <c r="F48" s="8">
        <v>1920</v>
      </c>
      <c r="G48" s="8">
        <v>3520</v>
      </c>
    </row>
    <row r="49" spans="1:7" x14ac:dyDescent="0.25">
      <c r="A49" s="20" t="s">
        <v>146</v>
      </c>
      <c r="B49" s="20">
        <v>400</v>
      </c>
      <c r="C49" s="20">
        <v>440</v>
      </c>
      <c r="D49" s="20">
        <v>600</v>
      </c>
      <c r="E49" s="20">
        <v>160</v>
      </c>
      <c r="F49" s="8">
        <v>1920</v>
      </c>
      <c r="G49" s="8">
        <v>3520</v>
      </c>
    </row>
    <row r="50" spans="1:7" x14ac:dyDescent="0.25">
      <c r="A50" s="20"/>
      <c r="B50" s="8"/>
      <c r="C50" s="8"/>
      <c r="D50" s="8"/>
      <c r="E50" s="8"/>
      <c r="F50" s="8"/>
      <c r="G50" s="8"/>
    </row>
    <row r="51" spans="1:7" x14ac:dyDescent="0.25">
      <c r="A51" s="20"/>
      <c r="B51" s="8"/>
      <c r="C51" s="8"/>
      <c r="D51" s="8"/>
      <c r="E51" s="8"/>
      <c r="F51" s="8"/>
      <c r="G51" s="8"/>
    </row>
    <row r="52" spans="1:7" x14ac:dyDescent="0.25">
      <c r="A52" s="20"/>
      <c r="B52" s="8"/>
      <c r="C52" s="8"/>
      <c r="D52" s="8"/>
      <c r="E52" s="8"/>
      <c r="F52" s="8"/>
      <c r="G52" s="8"/>
    </row>
    <row r="53" spans="1:7" ht="14.4" thickBot="1" x14ac:dyDescent="0.3">
      <c r="A53" s="1"/>
      <c r="B53" s="13"/>
      <c r="C53" s="11"/>
      <c r="D53" s="11"/>
      <c r="E53" s="11"/>
      <c r="F53" s="11"/>
      <c r="G53" s="16"/>
    </row>
    <row r="54" spans="1:7" ht="3" customHeight="1" thickBot="1" x14ac:dyDescent="0.35">
      <c r="A54" s="7"/>
      <c r="B54" s="14"/>
      <c r="C54" s="9"/>
      <c r="D54" s="9"/>
      <c r="E54" s="10"/>
      <c r="F54" s="10"/>
      <c r="G54" s="17"/>
    </row>
    <row r="55" spans="1:7" ht="14.4" thickBot="1" x14ac:dyDescent="0.3">
      <c r="A55" s="2" t="s">
        <v>22</v>
      </c>
      <c r="B55" s="15">
        <f t="shared" ref="B55:G55" si="0">SUM(B5:B53)</f>
        <v>10120</v>
      </c>
      <c r="C55" s="12">
        <f t="shared" si="0"/>
        <v>11160</v>
      </c>
      <c r="D55" s="12">
        <f t="shared" si="0"/>
        <v>12800</v>
      </c>
      <c r="E55" s="12">
        <f t="shared" si="0"/>
        <v>1760</v>
      </c>
      <c r="F55" s="12">
        <f t="shared" si="0"/>
        <v>33600</v>
      </c>
      <c r="G55" s="19">
        <f t="shared" si="0"/>
        <v>71040</v>
      </c>
    </row>
    <row r="57" spans="1:7" x14ac:dyDescent="0.25">
      <c r="A57" s="64" t="s">
        <v>148</v>
      </c>
      <c r="B57" s="64"/>
      <c r="C57" s="64"/>
      <c r="D57" s="64"/>
      <c r="E57" s="64"/>
      <c r="F57" s="64"/>
      <c r="G57" s="64"/>
    </row>
    <row r="58" spans="1:7" ht="40.200000000000003" customHeight="1" x14ac:dyDescent="0.25">
      <c r="A58" s="63" t="s">
        <v>86</v>
      </c>
      <c r="B58" s="63"/>
      <c r="C58" s="63"/>
      <c r="D58" s="63"/>
      <c r="E58" s="63"/>
      <c r="F58" s="63"/>
      <c r="G58" s="63"/>
    </row>
  </sheetData>
  <mergeCells count="5">
    <mergeCell ref="A2:G2"/>
    <mergeCell ref="A3:A4"/>
    <mergeCell ref="B3:G3"/>
    <mergeCell ref="A57:G57"/>
    <mergeCell ref="A58:G58"/>
  </mergeCells>
  <pageMargins left="0.7" right="0.7" top="0.75" bottom="0.75" header="0.3" footer="0.3"/>
  <pageSetup scale="68" fitToHeight="0" orientation="portrait" horizontalDpi="300" verticalDpi="300" r:id="rId1"/>
  <headerFooter>
    <oddFooter>&amp;Rpage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workbookViewId="0">
      <selection activeCell="A2" sqref="A2:G2"/>
    </sheetView>
  </sheetViews>
  <sheetFormatPr defaultColWidth="8.77734375" defaultRowHeight="13.8" x14ac:dyDescent="0.25"/>
  <cols>
    <col min="1" max="1" width="42.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58" t="s">
        <v>19</v>
      </c>
      <c r="B2" s="59"/>
      <c r="C2" s="59"/>
      <c r="D2" s="59"/>
      <c r="E2" s="59"/>
      <c r="F2" s="59"/>
      <c r="G2" s="60"/>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7</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c r="C21" s="8"/>
      <c r="D21" s="8"/>
      <c r="E21" s="8"/>
      <c r="F21" s="8"/>
      <c r="G21" s="8"/>
    </row>
    <row r="22" spans="1:7" ht="14.25" customHeight="1"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c r="D28" s="8"/>
      <c r="E28" s="8"/>
      <c r="F28" s="8"/>
      <c r="G28" s="8"/>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x14ac:dyDescent="0.25">
      <c r="A38" s="20" t="s">
        <v>72</v>
      </c>
      <c r="B38" s="8"/>
      <c r="C38" s="8"/>
      <c r="D38" s="8"/>
      <c r="E38" s="8"/>
      <c r="F38" s="8"/>
      <c r="G38" s="8"/>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c r="B44" s="8"/>
      <c r="C44" s="8"/>
      <c r="D44" s="8"/>
      <c r="E44" s="8"/>
      <c r="F44" s="8"/>
      <c r="G44" s="8"/>
    </row>
    <row r="45" spans="1:7" x14ac:dyDescent="0.25">
      <c r="A45" s="20"/>
      <c r="B45" s="8"/>
      <c r="C45" s="8"/>
      <c r="D45" s="8"/>
      <c r="E45" s="8"/>
      <c r="F45" s="8"/>
      <c r="G45" s="8"/>
    </row>
    <row r="46" spans="1:7" x14ac:dyDescent="0.25">
      <c r="A46" s="20"/>
      <c r="B46" s="8"/>
      <c r="C46" s="8"/>
      <c r="D46" s="8"/>
      <c r="E46" s="8"/>
      <c r="F46" s="8"/>
      <c r="G46" s="8"/>
    </row>
    <row r="47" spans="1:7" x14ac:dyDescent="0.25">
      <c r="A47" s="20"/>
      <c r="B47" s="8"/>
      <c r="C47" s="8"/>
      <c r="D47" s="8"/>
      <c r="E47" s="8"/>
      <c r="F47" s="8"/>
      <c r="G47" s="8"/>
    </row>
    <row r="48" spans="1:7" x14ac:dyDescent="0.25">
      <c r="A48" s="20"/>
      <c r="B48" s="8"/>
      <c r="C48" s="8"/>
      <c r="D48" s="8"/>
      <c r="E48" s="8"/>
      <c r="F48" s="8"/>
      <c r="G48" s="8"/>
    </row>
    <row r="49" spans="1:7" x14ac:dyDescent="0.25">
      <c r="A49" s="20"/>
      <c r="B49" s="8"/>
      <c r="C49" s="8"/>
      <c r="D49" s="8"/>
      <c r="E49" s="8"/>
      <c r="F49" s="8"/>
      <c r="G49" s="8"/>
    </row>
    <row r="50" spans="1:7" x14ac:dyDescent="0.25">
      <c r="A50" s="20"/>
      <c r="B50" s="8"/>
      <c r="C50" s="8"/>
      <c r="D50" s="8"/>
      <c r="E50" s="8"/>
      <c r="F50" s="8"/>
      <c r="G50" s="8"/>
    </row>
    <row r="51" spans="1:7" x14ac:dyDescent="0.25">
      <c r="A51" s="20"/>
      <c r="B51" s="8"/>
      <c r="C51" s="8"/>
      <c r="D51" s="8"/>
      <c r="E51" s="8"/>
      <c r="F51" s="8"/>
      <c r="G51" s="8"/>
    </row>
    <row r="52" spans="1:7" ht="14.4" thickBot="1" x14ac:dyDescent="0.3">
      <c r="A52" s="1"/>
      <c r="B52" s="13"/>
      <c r="C52" s="11"/>
      <c r="D52" s="11"/>
      <c r="E52" s="11"/>
      <c r="F52" s="11"/>
      <c r="G52" s="16"/>
    </row>
    <row r="53" spans="1:7" x14ac:dyDescent="0.25">
      <c r="A53" s="20"/>
      <c r="B53" s="8"/>
      <c r="C53" s="8"/>
      <c r="D53" s="8"/>
      <c r="E53" s="8"/>
      <c r="F53" s="8"/>
      <c r="G53" s="8"/>
    </row>
    <row r="54" spans="1:7" x14ac:dyDescent="0.25">
      <c r="A54" s="20"/>
      <c r="B54" s="8"/>
      <c r="C54" s="8"/>
      <c r="D54" s="8"/>
      <c r="E54" s="8"/>
      <c r="F54" s="8"/>
      <c r="G54" s="8"/>
    </row>
    <row r="55" spans="1:7" x14ac:dyDescent="0.25">
      <c r="A55" s="20"/>
      <c r="B55" s="8"/>
      <c r="C55" s="8"/>
      <c r="D55" s="8"/>
      <c r="E55" s="8"/>
      <c r="F55" s="8"/>
      <c r="G55" s="8"/>
    </row>
    <row r="56" spans="1:7" ht="14.4" thickBot="1" x14ac:dyDescent="0.3">
      <c r="A56" s="1"/>
      <c r="B56" s="13"/>
      <c r="C56" s="11"/>
      <c r="D56" s="11"/>
      <c r="E56" s="11"/>
      <c r="F56" s="11"/>
      <c r="G56" s="16"/>
    </row>
    <row r="57" spans="1:7" ht="3" customHeight="1" thickBot="1" x14ac:dyDescent="0.35">
      <c r="A57" s="7"/>
      <c r="B57" s="14"/>
      <c r="C57" s="9"/>
      <c r="D57" s="9"/>
      <c r="E57" s="10"/>
      <c r="F57" s="10"/>
      <c r="G57" s="17"/>
    </row>
    <row r="58" spans="1:7" ht="14.4" thickBot="1" x14ac:dyDescent="0.3">
      <c r="A58" s="2" t="s">
        <v>12</v>
      </c>
      <c r="B58" s="15" t="str">
        <f>IFERROR(AVERAGE(B5:B56),"")</f>
        <v/>
      </c>
      <c r="C58" s="12" t="str">
        <f>IFERROR(AVERAGE(C5:C56),"")</f>
        <v/>
      </c>
      <c r="D58" s="12" t="str">
        <f>IFERROR(AVERAGE(D5:D56),"")</f>
        <v/>
      </c>
      <c r="E58" s="12" t="str">
        <f>IFERROR(AVERAGE(E5:E56),"")</f>
        <v/>
      </c>
      <c r="F58" s="12" t="str">
        <f>IFERROR(AVERAGE(F5:F56),"")</f>
        <v/>
      </c>
      <c r="G58" s="18"/>
    </row>
    <row r="59" spans="1:7" ht="14.4" thickBot="1" x14ac:dyDescent="0.3">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5">
      <c r="A62" s="63" t="s">
        <v>85</v>
      </c>
      <c r="B62" s="63"/>
      <c r="C62" s="63"/>
      <c r="D62" s="63"/>
      <c r="E62" s="63"/>
      <c r="F62" s="63"/>
      <c r="G62" s="63"/>
    </row>
  </sheetData>
  <mergeCells count="4">
    <mergeCell ref="A2:G2"/>
    <mergeCell ref="A3:A4"/>
    <mergeCell ref="B3:G3"/>
    <mergeCell ref="A62:G62"/>
  </mergeCells>
  <pageMargins left="0.7" right="0.7" top="0.75" bottom="0.75" header="0.3" footer="0.3"/>
  <pageSetup scale="68" fitToHeight="0" orientation="portrait" horizontalDpi="300" verticalDpi="300" r:id="rId1"/>
  <headerFooter>
    <oddFooter>&amp;Rpage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workbookViewId="0">
      <selection activeCell="J9" sqref="J9"/>
    </sheetView>
  </sheetViews>
  <sheetFormatPr defaultColWidth="8.77734375" defaultRowHeight="13.8" x14ac:dyDescent="0.25"/>
  <cols>
    <col min="1" max="1" width="31.5546875" style="6" customWidth="1"/>
    <col min="2" max="4" width="16.5546875" style="6" bestFit="1" customWidth="1"/>
    <col min="5" max="6" width="17.77734375" style="6" customWidth="1"/>
    <col min="7" max="7" width="18" style="6" customWidth="1"/>
    <col min="8" max="16384" width="8.77734375" style="6"/>
  </cols>
  <sheetData>
    <row r="1" spans="1:7" ht="14.4" thickBot="1" x14ac:dyDescent="0.3"/>
    <row r="2" spans="1:7" ht="18" thickBot="1" x14ac:dyDescent="0.35">
      <c r="A2" s="65" t="s">
        <v>14</v>
      </c>
      <c r="B2" s="66"/>
      <c r="C2" s="66"/>
      <c r="D2" s="66"/>
      <c r="E2" s="66"/>
      <c r="F2" s="66"/>
      <c r="G2" s="67"/>
    </row>
    <row r="3" spans="1:7" s="4" customFormat="1" ht="16.2" thickBot="1" x14ac:dyDescent="0.35">
      <c r="A3" s="61" t="s">
        <v>0</v>
      </c>
      <c r="B3" s="56" t="s">
        <v>1</v>
      </c>
      <c r="C3" s="56"/>
      <c r="D3" s="56"/>
      <c r="E3" s="56"/>
      <c r="F3" s="56"/>
      <c r="G3" s="57"/>
    </row>
    <row r="4" spans="1:7" s="5" customFormat="1" ht="63" thickBot="1" x14ac:dyDescent="0.35">
      <c r="A4" s="68"/>
      <c r="B4" s="25" t="s">
        <v>2</v>
      </c>
      <c r="C4" s="26" t="s">
        <v>3</v>
      </c>
      <c r="D4" s="26" t="s">
        <v>4</v>
      </c>
      <c r="E4" s="26" t="s">
        <v>5</v>
      </c>
      <c r="F4" s="26" t="s">
        <v>6</v>
      </c>
      <c r="G4" s="27" t="s">
        <v>21</v>
      </c>
    </row>
    <row r="5" spans="1:7" x14ac:dyDescent="0.25">
      <c r="A5" s="20" t="s">
        <v>8</v>
      </c>
      <c r="B5" s="8"/>
      <c r="C5" s="8"/>
      <c r="D5" s="8"/>
      <c r="E5" s="8"/>
      <c r="F5" s="8"/>
      <c r="G5" s="8"/>
    </row>
    <row r="6" spans="1:7" x14ac:dyDescent="0.25">
      <c r="A6" s="20" t="s">
        <v>77</v>
      </c>
      <c r="B6" s="8"/>
      <c r="C6" s="8"/>
      <c r="D6" s="8"/>
      <c r="E6" s="8"/>
      <c r="F6" s="8"/>
      <c r="G6" s="8"/>
    </row>
    <row r="7" spans="1:7" x14ac:dyDescent="0.25">
      <c r="A7" s="20" t="s">
        <v>9</v>
      </c>
      <c r="B7" s="8"/>
      <c r="C7" s="8"/>
      <c r="D7" s="8"/>
      <c r="E7" s="8"/>
      <c r="F7" s="8"/>
      <c r="G7" s="8"/>
    </row>
    <row r="8" spans="1:7" x14ac:dyDescent="0.25">
      <c r="A8" s="20" t="s">
        <v>45</v>
      </c>
      <c r="B8" s="8"/>
      <c r="C8" s="8"/>
      <c r="D8" s="8"/>
      <c r="E8" s="8"/>
      <c r="F8" s="8"/>
      <c r="G8" s="8"/>
    </row>
    <row r="9" spans="1:7" x14ac:dyDescent="0.25">
      <c r="A9" s="20" t="s">
        <v>78</v>
      </c>
      <c r="B9" s="8"/>
      <c r="C9" s="8"/>
      <c r="D9" s="8"/>
      <c r="E9" s="8"/>
      <c r="F9" s="8"/>
      <c r="G9" s="8"/>
    </row>
    <row r="10" spans="1:7" x14ac:dyDescent="0.25">
      <c r="A10" s="20" t="s">
        <v>79</v>
      </c>
      <c r="B10" s="8"/>
      <c r="C10" s="8"/>
      <c r="D10" s="8"/>
      <c r="E10" s="8"/>
      <c r="F10" s="8"/>
      <c r="G10" s="8"/>
    </row>
    <row r="11" spans="1:7" x14ac:dyDescent="0.25">
      <c r="A11" s="20" t="s">
        <v>46</v>
      </c>
      <c r="B11" s="8"/>
      <c r="C11" s="8"/>
      <c r="D11" s="8"/>
      <c r="E11" s="8"/>
      <c r="F11" s="8"/>
      <c r="G11" s="8"/>
    </row>
    <row r="12" spans="1:7" x14ac:dyDescent="0.25">
      <c r="A12" s="20" t="s">
        <v>47</v>
      </c>
      <c r="B12" s="8"/>
      <c r="C12" s="8"/>
      <c r="D12" s="8"/>
      <c r="E12" s="8"/>
      <c r="F12" s="8"/>
      <c r="G12" s="8"/>
    </row>
    <row r="13" spans="1:7" x14ac:dyDescent="0.25">
      <c r="A13" s="20" t="s">
        <v>48</v>
      </c>
      <c r="B13" s="8"/>
      <c r="C13" s="8"/>
      <c r="D13" s="8"/>
      <c r="E13" s="8"/>
      <c r="F13" s="8"/>
      <c r="G13" s="8"/>
    </row>
    <row r="14" spans="1:7" x14ac:dyDescent="0.25">
      <c r="A14" s="20" t="s">
        <v>49</v>
      </c>
      <c r="B14" s="8"/>
      <c r="C14" s="8"/>
      <c r="D14" s="8"/>
      <c r="E14" s="8"/>
      <c r="F14" s="8"/>
      <c r="G14" s="8"/>
    </row>
    <row r="15" spans="1:7" x14ac:dyDescent="0.25">
      <c r="A15" s="20" t="s">
        <v>50</v>
      </c>
      <c r="B15" s="8"/>
      <c r="C15" s="8"/>
      <c r="D15" s="8"/>
      <c r="E15" s="8"/>
      <c r="F15" s="8"/>
      <c r="G15" s="8"/>
    </row>
    <row r="16" spans="1:7" x14ac:dyDescent="0.25">
      <c r="A16" s="20" t="s">
        <v>51</v>
      </c>
      <c r="B16" s="8"/>
      <c r="C16" s="8"/>
      <c r="D16" s="8"/>
      <c r="E16" s="8"/>
      <c r="F16" s="8"/>
      <c r="G16" s="8"/>
    </row>
    <row r="17" spans="1:7" x14ac:dyDescent="0.25">
      <c r="A17" s="20" t="s">
        <v>52</v>
      </c>
      <c r="B17" s="8"/>
      <c r="C17" s="8"/>
      <c r="D17" s="8"/>
      <c r="E17" s="8"/>
      <c r="F17" s="8"/>
      <c r="G17" s="8"/>
    </row>
    <row r="18" spans="1:7" x14ac:dyDescent="0.25">
      <c r="A18" s="20" t="s">
        <v>53</v>
      </c>
      <c r="B18" s="8"/>
      <c r="C18" s="8"/>
      <c r="D18" s="8"/>
      <c r="E18" s="8"/>
      <c r="F18" s="8"/>
      <c r="G18" s="8"/>
    </row>
    <row r="19" spans="1:7" x14ac:dyDescent="0.25">
      <c r="A19" s="20" t="s">
        <v>54</v>
      </c>
      <c r="B19" s="8"/>
      <c r="C19" s="8"/>
      <c r="D19" s="8"/>
      <c r="E19" s="8"/>
      <c r="F19" s="8"/>
      <c r="G19" s="8"/>
    </row>
    <row r="20" spans="1:7" x14ac:dyDescent="0.25">
      <c r="A20" s="20" t="s">
        <v>55</v>
      </c>
      <c r="B20" s="8"/>
      <c r="C20" s="8"/>
      <c r="D20" s="8"/>
      <c r="E20" s="8"/>
      <c r="F20" s="8"/>
      <c r="G20" s="8"/>
    </row>
    <row r="21" spans="1:7" x14ac:dyDescent="0.25">
      <c r="A21" s="20" t="s">
        <v>56</v>
      </c>
      <c r="B21" s="8"/>
      <c r="C21" s="8"/>
      <c r="D21" s="8"/>
      <c r="E21" s="8"/>
      <c r="F21" s="8"/>
      <c r="G21" s="8"/>
    </row>
    <row r="22" spans="1:7" x14ac:dyDescent="0.25">
      <c r="A22" s="20" t="s">
        <v>57</v>
      </c>
      <c r="B22" s="8"/>
      <c r="C22" s="8"/>
      <c r="D22" s="8"/>
      <c r="E22" s="8"/>
      <c r="F22" s="8"/>
      <c r="G22" s="8"/>
    </row>
    <row r="23" spans="1:7" x14ac:dyDescent="0.25">
      <c r="A23" s="20" t="s">
        <v>58</v>
      </c>
      <c r="B23" s="8"/>
      <c r="C23" s="8"/>
      <c r="D23" s="8"/>
      <c r="E23" s="8"/>
      <c r="F23" s="8"/>
      <c r="G23" s="8"/>
    </row>
    <row r="24" spans="1:7" x14ac:dyDescent="0.25">
      <c r="A24" s="20" t="s">
        <v>59</v>
      </c>
      <c r="B24" s="8"/>
      <c r="C24" s="8"/>
      <c r="D24" s="8"/>
      <c r="E24" s="8"/>
      <c r="F24" s="8"/>
      <c r="G24" s="8"/>
    </row>
    <row r="25" spans="1:7" x14ac:dyDescent="0.25">
      <c r="A25" s="20" t="s">
        <v>60</v>
      </c>
      <c r="B25" s="8"/>
      <c r="C25" s="8"/>
      <c r="D25" s="8"/>
      <c r="E25" s="8"/>
      <c r="F25" s="8"/>
      <c r="G25" s="8"/>
    </row>
    <row r="26" spans="1:7" x14ac:dyDescent="0.25">
      <c r="A26" s="20" t="s">
        <v>61</v>
      </c>
      <c r="B26" s="8"/>
      <c r="C26" s="8"/>
      <c r="D26" s="8"/>
      <c r="E26" s="8"/>
      <c r="F26" s="8"/>
      <c r="G26" s="8"/>
    </row>
    <row r="27" spans="1:7" x14ac:dyDescent="0.25">
      <c r="A27" s="20" t="s">
        <v>62</v>
      </c>
      <c r="B27" s="8"/>
      <c r="C27" s="8"/>
      <c r="D27" s="8"/>
      <c r="E27" s="8"/>
      <c r="F27" s="8"/>
      <c r="G27" s="8"/>
    </row>
    <row r="28" spans="1:7" x14ac:dyDescent="0.25">
      <c r="A28" s="20" t="s">
        <v>63</v>
      </c>
      <c r="B28" s="8"/>
      <c r="C28" s="8"/>
      <c r="D28" s="8"/>
      <c r="E28" s="8"/>
      <c r="F28" s="8"/>
      <c r="G28" s="8"/>
    </row>
    <row r="29" spans="1:7" x14ac:dyDescent="0.25">
      <c r="A29" s="20" t="s">
        <v>10</v>
      </c>
      <c r="B29" s="8"/>
      <c r="C29" s="8"/>
      <c r="D29" s="8"/>
      <c r="E29" s="8"/>
      <c r="F29" s="8"/>
      <c r="G29" s="8"/>
    </row>
    <row r="30" spans="1:7" x14ac:dyDescent="0.25">
      <c r="A30" s="20" t="s">
        <v>64</v>
      </c>
      <c r="B30" s="8"/>
      <c r="C30" s="8"/>
      <c r="D30" s="8"/>
      <c r="E30" s="8"/>
      <c r="F30" s="8"/>
      <c r="G30" s="8"/>
    </row>
    <row r="31" spans="1:7" x14ac:dyDescent="0.25">
      <c r="A31" s="20" t="s">
        <v>65</v>
      </c>
      <c r="B31" s="8"/>
      <c r="C31" s="8"/>
      <c r="D31" s="8"/>
      <c r="E31" s="8"/>
      <c r="F31" s="8"/>
      <c r="G31" s="8"/>
    </row>
    <row r="32" spans="1:7" x14ac:dyDescent="0.25">
      <c r="A32" s="37" t="s">
        <v>66</v>
      </c>
      <c r="B32" s="8"/>
      <c r="C32" s="8"/>
      <c r="D32" s="8"/>
      <c r="E32" s="8"/>
      <c r="F32" s="8"/>
      <c r="G32" s="8"/>
    </row>
    <row r="33" spans="1:7" x14ac:dyDescent="0.25">
      <c r="A33" s="37" t="s">
        <v>67</v>
      </c>
      <c r="B33" s="8"/>
      <c r="C33" s="8"/>
      <c r="D33" s="8"/>
      <c r="E33" s="8"/>
      <c r="F33" s="8"/>
      <c r="G33" s="8"/>
    </row>
    <row r="34" spans="1:7" x14ac:dyDescent="0.25">
      <c r="A34" s="37" t="s">
        <v>68</v>
      </c>
      <c r="B34" s="8"/>
      <c r="C34" s="8"/>
      <c r="D34" s="8"/>
      <c r="E34" s="8"/>
      <c r="F34" s="8"/>
      <c r="G34" s="8"/>
    </row>
    <row r="35" spans="1:7" x14ac:dyDescent="0.25">
      <c r="A35" s="38" t="s">
        <v>69</v>
      </c>
      <c r="B35" s="8"/>
      <c r="C35" s="8"/>
      <c r="D35" s="8"/>
      <c r="E35" s="8"/>
      <c r="F35" s="8"/>
      <c r="G35" s="8"/>
    </row>
    <row r="36" spans="1:7" x14ac:dyDescent="0.25">
      <c r="A36" s="20" t="s">
        <v>70</v>
      </c>
      <c r="B36" s="8"/>
      <c r="C36" s="8"/>
      <c r="D36" s="8"/>
      <c r="E36" s="8"/>
      <c r="F36" s="8"/>
      <c r="G36" s="8"/>
    </row>
    <row r="37" spans="1:7" x14ac:dyDescent="0.25">
      <c r="A37" s="20" t="s">
        <v>71</v>
      </c>
      <c r="B37" s="8"/>
      <c r="C37" s="8"/>
      <c r="D37" s="8"/>
      <c r="E37" s="8"/>
      <c r="F37" s="8"/>
      <c r="G37" s="8"/>
    </row>
    <row r="38" spans="1:7" ht="14.25" customHeight="1" x14ac:dyDescent="0.25">
      <c r="A38" s="20" t="s">
        <v>72</v>
      </c>
      <c r="B38" s="8"/>
      <c r="C38" s="8"/>
      <c r="D38" s="8"/>
      <c r="E38" s="8"/>
      <c r="F38" s="8"/>
      <c r="G38" s="8"/>
    </row>
    <row r="39" spans="1:7" x14ac:dyDescent="0.25">
      <c r="A39" s="20" t="s">
        <v>73</v>
      </c>
      <c r="B39" s="8"/>
      <c r="C39" s="8"/>
      <c r="D39" s="8"/>
      <c r="E39" s="8"/>
      <c r="F39" s="8"/>
      <c r="G39" s="8"/>
    </row>
    <row r="40" spans="1:7" x14ac:dyDescent="0.25">
      <c r="A40" s="20" t="s">
        <v>74</v>
      </c>
      <c r="B40" s="8"/>
      <c r="C40" s="8"/>
      <c r="D40" s="8"/>
      <c r="E40" s="8"/>
      <c r="F40" s="8"/>
      <c r="G40" s="8"/>
    </row>
    <row r="41" spans="1:7" x14ac:dyDescent="0.25">
      <c r="A41" s="20" t="s">
        <v>75</v>
      </c>
      <c r="B41" s="8"/>
      <c r="C41" s="8"/>
      <c r="D41" s="8"/>
      <c r="E41" s="8"/>
      <c r="F41" s="8"/>
      <c r="G41" s="8"/>
    </row>
    <row r="42" spans="1:7" x14ac:dyDescent="0.25">
      <c r="A42" s="20" t="s">
        <v>11</v>
      </c>
      <c r="B42" s="8"/>
      <c r="C42" s="8"/>
      <c r="D42" s="8"/>
      <c r="E42" s="8"/>
      <c r="F42" s="8"/>
      <c r="G42" s="8"/>
    </row>
    <row r="43" spans="1:7" x14ac:dyDescent="0.25">
      <c r="A43" s="20" t="s">
        <v>76</v>
      </c>
      <c r="B43" s="8"/>
      <c r="C43" s="8"/>
      <c r="D43" s="8"/>
      <c r="E43" s="8"/>
      <c r="F43" s="8"/>
      <c r="G43" s="8"/>
    </row>
    <row r="44" spans="1:7" x14ac:dyDescent="0.25">
      <c r="A44" s="20"/>
      <c r="B44" s="8"/>
      <c r="C44" s="8"/>
      <c r="D44" s="8"/>
      <c r="E44" s="8"/>
      <c r="F44" s="8"/>
      <c r="G44" s="8"/>
    </row>
    <row r="45" spans="1:7" x14ac:dyDescent="0.25">
      <c r="A45" s="20"/>
      <c r="B45" s="8"/>
      <c r="C45" s="8"/>
      <c r="D45" s="8"/>
      <c r="E45" s="8"/>
      <c r="F45" s="8"/>
      <c r="G45" s="8"/>
    </row>
    <row r="46" spans="1:7" x14ac:dyDescent="0.25">
      <c r="A46" s="20"/>
      <c r="B46" s="8"/>
      <c r="C46" s="8"/>
      <c r="D46" s="8"/>
      <c r="E46" s="8"/>
      <c r="F46" s="8"/>
      <c r="G46" s="8"/>
    </row>
    <row r="47" spans="1:7" x14ac:dyDescent="0.25">
      <c r="A47" s="20"/>
      <c r="B47" s="8"/>
      <c r="C47" s="8"/>
      <c r="D47" s="8"/>
      <c r="E47" s="8"/>
      <c r="F47" s="8"/>
      <c r="G47" s="8"/>
    </row>
    <row r="48" spans="1:7" x14ac:dyDescent="0.25">
      <c r="A48" s="20"/>
      <c r="B48" s="8"/>
      <c r="C48" s="8"/>
      <c r="D48" s="8"/>
      <c r="E48" s="8"/>
      <c r="F48" s="8"/>
      <c r="G48" s="8"/>
    </row>
    <row r="49" spans="1:7" x14ac:dyDescent="0.25">
      <c r="A49" s="20"/>
      <c r="B49" s="8"/>
      <c r="C49" s="8"/>
      <c r="D49" s="8"/>
      <c r="E49" s="8"/>
      <c r="F49" s="8"/>
      <c r="G49" s="8"/>
    </row>
    <row r="50" spans="1:7" x14ac:dyDescent="0.25">
      <c r="A50" s="20"/>
      <c r="B50" s="8"/>
      <c r="C50" s="8"/>
      <c r="D50" s="8"/>
      <c r="E50" s="8"/>
      <c r="F50" s="8"/>
      <c r="G50" s="8"/>
    </row>
    <row r="51" spans="1:7" x14ac:dyDescent="0.25">
      <c r="A51" s="20"/>
      <c r="B51" s="8"/>
      <c r="C51" s="8"/>
      <c r="D51" s="8"/>
      <c r="E51" s="8"/>
      <c r="F51" s="8"/>
      <c r="G51" s="8"/>
    </row>
    <row r="52" spans="1:7" ht="14.4" thickBot="1" x14ac:dyDescent="0.3">
      <c r="A52" s="1"/>
      <c r="B52" s="13"/>
      <c r="C52" s="11"/>
      <c r="D52" s="11"/>
      <c r="E52" s="11"/>
      <c r="F52" s="11"/>
      <c r="G52" s="16"/>
    </row>
    <row r="53" spans="1:7" x14ac:dyDescent="0.25">
      <c r="A53" s="20"/>
      <c r="B53" s="8"/>
      <c r="C53" s="8"/>
      <c r="D53" s="8"/>
      <c r="E53" s="8"/>
      <c r="F53" s="8"/>
      <c r="G53" s="8"/>
    </row>
    <row r="54" spans="1:7" x14ac:dyDescent="0.25">
      <c r="A54" s="20"/>
      <c r="B54" s="8"/>
      <c r="C54" s="8"/>
      <c r="D54" s="8"/>
      <c r="E54" s="8"/>
      <c r="F54" s="8"/>
      <c r="G54" s="8"/>
    </row>
    <row r="55" spans="1:7" x14ac:dyDescent="0.25">
      <c r="A55" s="20"/>
      <c r="B55" s="8"/>
      <c r="C55" s="8"/>
      <c r="D55" s="8"/>
      <c r="E55" s="8"/>
      <c r="F55" s="8"/>
      <c r="G55" s="8"/>
    </row>
    <row r="56" spans="1:7" x14ac:dyDescent="0.25">
      <c r="A56" s="20"/>
      <c r="B56" s="8"/>
      <c r="C56" s="8"/>
      <c r="D56" s="8"/>
      <c r="E56" s="8"/>
      <c r="F56" s="8"/>
      <c r="G56" s="8"/>
    </row>
    <row r="57" spans="1:7" x14ac:dyDescent="0.25">
      <c r="A57" s="20"/>
      <c r="B57" s="8"/>
      <c r="C57" s="8"/>
      <c r="D57" s="8"/>
      <c r="E57" s="8"/>
      <c r="F57" s="8"/>
      <c r="G57" s="8"/>
    </row>
    <row r="58" spans="1:7" x14ac:dyDescent="0.25">
      <c r="A58" s="20"/>
      <c r="B58" s="8"/>
      <c r="C58" s="8"/>
      <c r="D58" s="8"/>
      <c r="E58" s="8"/>
      <c r="F58" s="8"/>
      <c r="G58" s="8"/>
    </row>
    <row r="59" spans="1:7" ht="14.4" thickBot="1" x14ac:dyDescent="0.3">
      <c r="A59" s="1"/>
      <c r="B59" s="13"/>
      <c r="C59" s="11"/>
      <c r="D59" s="11"/>
      <c r="E59" s="11"/>
      <c r="F59" s="11"/>
      <c r="G59" s="16"/>
    </row>
    <row r="60" spans="1:7" ht="3" customHeight="1" thickBot="1" x14ac:dyDescent="0.35">
      <c r="A60" s="7"/>
      <c r="B60" s="14"/>
      <c r="C60" s="9"/>
      <c r="D60" s="9"/>
      <c r="E60" s="10"/>
      <c r="F60" s="10"/>
      <c r="G60" s="17"/>
    </row>
    <row r="61" spans="1:7" ht="14.4" thickBot="1" x14ac:dyDescent="0.3">
      <c r="A61" s="2" t="s">
        <v>22</v>
      </c>
      <c r="B61" s="15">
        <f t="shared" ref="B61:G61" si="0">SUM(B5:B59)</f>
        <v>0</v>
      </c>
      <c r="C61" s="12">
        <f t="shared" si="0"/>
        <v>0</v>
      </c>
      <c r="D61" s="12">
        <f t="shared" si="0"/>
        <v>0</v>
      </c>
      <c r="E61" s="12">
        <f t="shared" si="0"/>
        <v>0</v>
      </c>
      <c r="F61" s="12">
        <f t="shared" si="0"/>
        <v>0</v>
      </c>
      <c r="G61" s="19">
        <f t="shared" si="0"/>
        <v>0</v>
      </c>
    </row>
    <row r="64" spans="1:7" ht="43.95" customHeight="1" x14ac:dyDescent="0.25">
      <c r="A64" s="63" t="s">
        <v>86</v>
      </c>
      <c r="B64" s="63"/>
      <c r="C64" s="63"/>
      <c r="D64" s="63"/>
      <c r="E64" s="63"/>
      <c r="F64" s="63"/>
      <c r="G64" s="63"/>
    </row>
  </sheetData>
  <mergeCells count="4">
    <mergeCell ref="A2:G2"/>
    <mergeCell ref="A3:A4"/>
    <mergeCell ref="B3:G3"/>
    <mergeCell ref="A64:G64"/>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17850212F75C4FBB004B40BCC41354" ma:contentTypeVersion="41" ma:contentTypeDescription="Create a new document." ma:contentTypeScope="" ma:versionID="d9d22c1ff19bd3332fa016ebc7fd1420">
  <xsd:schema xmlns:xsd="http://www.w3.org/2001/XMLSchema" xmlns:xs="http://www.w3.org/2001/XMLSchema" xmlns:p="http://schemas.microsoft.com/office/2006/metadata/properties" xmlns:ns2="f6796205-dda7-43b6-9344-0989cb41aca1" xmlns:ns3="http://schemas.microsoft.com/sharepoint/v3/fields" targetNamespace="http://schemas.microsoft.com/office/2006/metadata/properties" ma:root="true" ma:fieldsID="0149877aa648abef5bd1fc494e8e58fa" ns2:_="" ns3:_="">
    <xsd:import namespace="f6796205-dda7-43b6-9344-0989cb41aca1"/>
    <xsd:import namespace="http://schemas.microsoft.com/sharepoint/v3/fields"/>
    <xsd:element name="properties">
      <xsd:complexType>
        <xsd:sequence>
          <xsd:element name="documentManagement">
            <xsd:complexType>
              <xsd:all>
                <xsd:element ref="ns2:Reviewer" minOccurs="0"/>
                <xsd:element ref="ns2:Section_x0020_Owner" minOccurs="0"/>
                <xsd:element ref="ns2:Section_x0020_Status" minOccurs="0"/>
                <xsd:element ref="ns2:Section_x0020_ID" minOccurs="0"/>
                <xsd:element ref="ns3:TaskDueDate" minOccurs="0"/>
                <xsd:element ref="ns2:SectionSort" minOccurs="0"/>
                <xsd:element ref="ns2:WFStep" minOccurs="0"/>
                <xsd:element ref="ns2:QualityGroup"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796205-dda7-43b6-9344-0989cb41aca1" elementFormDefault="qualified">
    <xsd:import namespace="http://schemas.microsoft.com/office/2006/documentManagement/types"/>
    <xsd:import namespace="http://schemas.microsoft.com/office/infopath/2007/PartnerControls"/>
    <xsd:element name="Reviewer" ma:index="8" nillable="true" ma:displayName="Reviewer" ma:list="UserInfo" ma:SearchPeopleOnly="false"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ection_x0020_Owner" ma:index="9" nillable="true" ma:displayName="Section Owner" ma:list="UserInfo" ma:SharePointGroup="0" ma:internalName="Section_x0020_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ection_x0020_Status" ma:index="10" nillable="true" ma:displayName="Section Status" ma:format="Dropdown" ma:internalName="Section_x0020_Status">
      <xsd:simpleType>
        <xsd:restriction base="dms:Choice">
          <xsd:enumeration value="Not Started"/>
          <xsd:enumeration value="In Progress"/>
          <xsd:enumeration value="Rewrite Needed (See Comments)"/>
          <xsd:enumeration value="Submitted for 3rd Review (Business Architect)"/>
          <xsd:enumeration value="Submitted for 4th Review (Proposal Manager)"/>
          <xsd:enumeration value="Red Team Review - Ashish"/>
          <xsd:enumeration value="Red Team Review - Mahesh"/>
          <xsd:enumeration value="Red Team Review - Tom"/>
          <xsd:enumeration value="Final"/>
        </xsd:restriction>
      </xsd:simpleType>
    </xsd:element>
    <xsd:element name="Section_x0020_ID" ma:index="11" nillable="true" ma:displayName="Section ID" ma:hidden="true" ma:internalName="Section_x0020_ID" ma:readOnly="false">
      <xsd:simpleType>
        <xsd:restriction base="dms:Text">
          <xsd:maxLength value="255"/>
        </xsd:restriction>
      </xsd:simpleType>
    </xsd:element>
    <xsd:element name="SectionSort" ma:index="13" nillable="true" ma:displayName="SectionSort" ma:hidden="true" ma:indexed="true" ma:internalName="SectionSort" ma:readOnly="false">
      <xsd:simpleType>
        <xsd:restriction base="dms:Number"/>
      </xsd:simpleType>
    </xsd:element>
    <xsd:element name="WFStep" ma:index="14" nillable="true" ma:displayName="WFStep" ma:default="0" ma:hidden="true" ma:internalName="WFStep" ma:readOnly="false">
      <xsd:simpleType>
        <xsd:restriction base="dms:Number"/>
      </xsd:simpleType>
    </xsd:element>
    <xsd:element name="QualityGroup" ma:index="15" nillable="true" ma:displayName="QualityGroup" ma:hidden="true" ma:list="UserInfo" ma:SearchPeopleOnly="false" ma:SharePointGroup="398" ma:internalName="QualityGroup"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2" nillable="true" ma:displayName="Due Date" ma:format="DateOnly" ma:internalName="TaskDue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ection_x0020_Status xmlns="f6796205-dda7-43b6-9344-0989cb41aca1">Not Started</Section_x0020_Status>
    <Reviewer xmlns="f6796205-dda7-43b6-9344-0989cb41aca1">
      <UserInfo>
        <DisplayName/>
        <AccountId xsi:nil="true"/>
        <AccountType/>
      </UserInfo>
    </Reviewer>
    <WFStep xmlns="f6796205-dda7-43b6-9344-0989cb41aca1">0</WFStep>
    <TaskDueDate xmlns="http://schemas.microsoft.com/sharepoint/v3/fields" xsi:nil="true"/>
    <Section_x0020_Owner xmlns="f6796205-dda7-43b6-9344-0989cb41aca1">
      <UserInfo>
        <DisplayName>Mahesh Mullath</DisplayName>
        <AccountId>42</AccountId>
        <AccountType/>
      </UserInfo>
    </Section_x0020_Owner>
    <Section_x0020_ID xmlns="f6796205-dda7-43b6-9344-0989cb41aca1">Allocation Schedules</Section_x0020_ID>
    <QualityGroup xmlns="f6796205-dda7-43b6-9344-0989cb41aca1">
      <UserInfo>
        <DisplayName/>
        <AccountId xsi:nil="true"/>
        <AccountType/>
      </UserInfo>
    </QualityGroup>
    <SectionSort xmlns="f6796205-dda7-43b6-9344-0989cb41aca1">41</SectionSort>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FC5D7A44-B6A0-49F3-9694-9D2FBEB11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796205-dda7-43b6-9344-0989cb41aca1"/>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D702D8-00BB-4696-BB46-3FD298ADA811}">
  <ds:schemaRefs>
    <ds:schemaRef ds:uri="http://www.w3.org/XML/1998/namespace"/>
    <ds:schemaRef ds:uri="http://schemas.microsoft.com/sharepoint/v3/field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microsoft.com/office/infopath/2007/PartnerControls"/>
    <ds:schemaRef ds:uri="f6796205-dda7-43b6-9344-0989cb41ac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Revision History </vt:lpstr>
      <vt:lpstr>Attachment H - Instructions</vt:lpstr>
      <vt:lpstr>Sch A Core - FTEs by Phase(1)</vt:lpstr>
      <vt:lpstr>Sch A Core - FTEs by Phase(2)</vt:lpstr>
      <vt:lpstr>Sch A Core - FTEs by Phase(3)</vt:lpstr>
      <vt:lpstr>Sch A Core - FTEs by Phase(4)</vt:lpstr>
      <vt:lpstr>Sch B Core Ttl Hrs by Phase(1) </vt:lpstr>
      <vt:lpstr>Sch B Core Ttl Hrs by Phase(2)</vt:lpstr>
      <vt:lpstr>Sch B Core Ttl Hrs by Phase(3) </vt:lpstr>
      <vt:lpstr>Sch B Core Ttl Hrs by Phase (4)</vt:lpstr>
      <vt:lpstr>Sch A Opt A - FTEs by Phase(1)</vt:lpstr>
      <vt:lpstr>Sch A Opt A - FTEs by Phase(2)</vt:lpstr>
      <vt:lpstr>Sch B Opt A-Total Hrs by Ph(1)</vt:lpstr>
      <vt:lpstr>Sch B Opt A-Total Hrs by Ph(2)</vt:lpstr>
      <vt:lpstr>Sch A Opt B - FTEs by Phase(1)</vt:lpstr>
      <vt:lpstr>Sch A Opt B - FTEs by Phase(2)</vt:lpstr>
      <vt:lpstr>Sch B Opt B-Ttl Hrs by Phase(1)</vt:lpstr>
      <vt:lpstr>Sch B Opt B-Ttl Hrs by Ph(2)</vt:lpstr>
      <vt:lpstr>Sch A Opt C - FTEs by Phase(1)</vt:lpstr>
      <vt:lpstr>Sch A Opt C - FTEs by Phase(2)</vt:lpstr>
      <vt:lpstr>Sch B Opt C-Ttl Hrs by Phase(1)</vt:lpstr>
      <vt:lpstr>Sch B Opt C-Ttl Hrs by Ph(2)</vt:lpstr>
      <vt:lpstr>Sch A Opt D - FTEs by Phase</vt:lpstr>
      <vt:lpstr>Sch B Opt D Total Hrs by Phase</vt:lpstr>
      <vt:lpstr>'Revision History '!Print_Area</vt:lpstr>
      <vt:lpstr>'Attachment H - Instructions'!Print_Titles</vt:lpstr>
      <vt:lpstr>'Sch A Core - FTEs by Phase(1)'!Print_Titles</vt:lpstr>
      <vt:lpstr>'Sch A Core - FTEs by Phase(2)'!Print_Titles</vt:lpstr>
      <vt:lpstr>'Sch A Core - FTEs by Phase(3)'!Print_Titles</vt:lpstr>
      <vt:lpstr>'Sch A Core - FTEs by Phase(4)'!Print_Titles</vt:lpstr>
      <vt:lpstr>'Sch A Opt A - FTEs by Phase(1)'!Print_Titles</vt:lpstr>
      <vt:lpstr>'Sch A Opt A - FTEs by Phase(2)'!Print_Titles</vt:lpstr>
      <vt:lpstr>'Sch A Opt B - FTEs by Phase(1)'!Print_Titles</vt:lpstr>
      <vt:lpstr>'Sch A Opt B - FTEs by Phase(2)'!Print_Titles</vt:lpstr>
      <vt:lpstr>'Sch A Opt C - FTEs by Phase(1)'!Print_Titles</vt:lpstr>
      <vt:lpstr>'Sch A Opt C - FTEs by Phase(2)'!Print_Titles</vt:lpstr>
      <vt:lpstr>'Sch A Opt D - FTEs by Phase'!Print_Titles</vt:lpstr>
      <vt:lpstr>'Sch B Core Ttl Hrs by Phase (4)'!Print_Titles</vt:lpstr>
      <vt:lpstr>'Sch B Core Ttl Hrs by Phase(1) '!Print_Titles</vt:lpstr>
      <vt:lpstr>'Sch B Core Ttl Hrs by Phase(2)'!Print_Titles</vt:lpstr>
      <vt:lpstr>'Sch B Core Ttl Hrs by Phase(3) '!Print_Titles</vt:lpstr>
      <vt:lpstr>'Sch B Opt A-Total Hrs by Ph(1)'!Print_Titles</vt:lpstr>
      <vt:lpstr>'Sch B Opt A-Total Hrs by Ph(2)'!Print_Titles</vt:lpstr>
      <vt:lpstr>'Sch B Opt B-Ttl Hrs by Ph(2)'!Print_Titles</vt:lpstr>
      <vt:lpstr>'Sch B Opt B-Ttl Hrs by Phase(1)'!Print_Titles</vt:lpstr>
      <vt:lpstr>'Sch B Opt C-Ttl Hrs by Ph(2)'!Print_Titles</vt:lpstr>
      <vt:lpstr>'Sch B Opt C-Ttl Hrs by Phase(1)'!Print_Titles</vt:lpstr>
      <vt:lpstr>'Sch B Opt D Total Hrs by Phase'!Print_Titles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H - Resource Allocation Schedules_Amend2</dc:title>
  <dc:creator>Shellie McCann</dc:creator>
  <cp:lastModifiedBy>Gayle Doll</cp:lastModifiedBy>
  <cp:revision/>
  <cp:lastPrinted>2017-05-11T00:02:00Z</cp:lastPrinted>
  <dcterms:created xsi:type="dcterms:W3CDTF">2017-02-15T20:23:02Z</dcterms:created>
  <dcterms:modified xsi:type="dcterms:W3CDTF">2020-02-17T19:11:11Z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0x0101002A17850212F75C4FBB004B40BCC41354</vt:lpwstr>
  </property>
</Properties>
</file>